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1.xml" ContentType="application/vnd.openxmlformats-officedocument.drawingml.chartshape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2.xml" ContentType="application/vnd.openxmlformats-officedocument.drawingml.chartshapes+xml"/>
  <Override PartName="/xl/charts/chart7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ICVAKPC64\Gender publikácia 2022\Publ. na web 2022\Ženy a muži v SR 2022 prac\Publikácia web 2022\"/>
    </mc:Choice>
  </mc:AlternateContent>
  <bookViews>
    <workbookView xWindow="0" yWindow="465" windowWidth="18960" windowHeight="11145" tabRatio="875" firstSheet="4" activeTab="19"/>
  </bookViews>
  <sheets>
    <sheet name="36-37" sheetId="4" r:id="rId1"/>
    <sheet name="38-39" sheetId="5" r:id="rId2"/>
    <sheet name="40-41" sheetId="51" r:id="rId3"/>
    <sheet name="42-43" sheetId="7" r:id="rId4"/>
    <sheet name="44-45" sheetId="52" r:id="rId5"/>
    <sheet name="46-47" sheetId="43" r:id="rId6"/>
    <sheet name="48-49" sheetId="53" r:id="rId7"/>
    <sheet name="50-51" sheetId="37" r:id="rId8"/>
    <sheet name="52-53" sheetId="26" r:id="rId9"/>
    <sheet name="54-55" sheetId="27" r:id="rId10"/>
    <sheet name="56-57" sheetId="30" r:id="rId11"/>
    <sheet name="58-59" sheetId="31" r:id="rId12"/>
    <sheet name="60-61" sheetId="28" r:id="rId13"/>
    <sheet name="62-63" sheetId="29" r:id="rId14"/>
    <sheet name="64-65" sheetId="17" r:id="rId15"/>
    <sheet name="66-67" sheetId="39" r:id="rId16"/>
    <sheet name="68-69" sheetId="40" r:id="rId17"/>
    <sheet name="70-71" sheetId="41" r:id="rId18"/>
    <sheet name="72-73" sheetId="42" r:id="rId19"/>
    <sheet name="Grafy" sheetId="54" r:id="rId20"/>
  </sheets>
  <definedNames>
    <definedName name="_xlnm.Print_Area" localSheetId="0">'36-37'!$A$1:$V$37</definedName>
    <definedName name="_xlnm.Print_Area" localSheetId="1">'38-39'!$A$1:$V$37</definedName>
    <definedName name="_xlnm.Print_Area" localSheetId="2">'40-41'!$A$1:$V$33</definedName>
    <definedName name="_xlnm.Print_Area" localSheetId="3">'42-43'!$A$1:$V$37</definedName>
    <definedName name="_xlnm.Print_Area" localSheetId="4">'44-45'!$A$1:$V$37</definedName>
    <definedName name="_xlnm.Print_Area" localSheetId="5">'46-47'!$A$1:$V$33</definedName>
    <definedName name="_xlnm.Print_Area" localSheetId="6">'48-49'!$A$1:$V$33</definedName>
    <definedName name="_xlnm.Print_Area" localSheetId="7">'50-51'!$A$1:$V$33</definedName>
    <definedName name="_xlnm.Print_Area" localSheetId="8">'52-53'!$A$1:$V$36</definedName>
    <definedName name="_xlnm.Print_Area" localSheetId="9">'54-55'!$A$1:$V$33</definedName>
    <definedName name="_xlnm.Print_Area" localSheetId="10">'56-57'!$A$1:$V$37</definedName>
    <definedName name="_xlnm.Print_Area" localSheetId="11">'58-59'!$A$1:$V$33</definedName>
    <definedName name="_xlnm.Print_Area" localSheetId="12">'60-61'!$A$1:$V$36</definedName>
    <definedName name="_xlnm.Print_Area" localSheetId="13">'62-63'!$A$1:$V$33</definedName>
    <definedName name="_xlnm.Print_Area" localSheetId="14">'64-65'!$A$1:$T$37</definedName>
    <definedName name="_xlnm.Print_Area" localSheetId="15">'66-67'!$A$1:$T$37</definedName>
    <definedName name="_xlnm.Print_Area" localSheetId="16">'68-69'!$A$1:$T$37</definedName>
    <definedName name="_xlnm.Print_Area" localSheetId="17">'70-71'!$A$1:$T$37</definedName>
    <definedName name="_xlnm.Print_Area" localSheetId="18">'72-73'!$A$1:$T$37</definedName>
  </definedNames>
  <calcPr calcId="162913"/>
</workbook>
</file>

<file path=xl/calcChain.xml><?xml version="1.0" encoding="utf-8"?>
<calcChain xmlns="http://schemas.openxmlformats.org/spreadsheetml/2006/main">
  <c r="Q16" i="43" l="1"/>
  <c r="Q14" i="43"/>
  <c r="J16" i="43"/>
  <c r="J14" i="43"/>
  <c r="P16" i="43"/>
  <c r="O16" i="43"/>
  <c r="N16" i="43"/>
  <c r="M16" i="43"/>
  <c r="P14" i="43"/>
  <c r="O14" i="43"/>
  <c r="N14" i="43"/>
  <c r="M14" i="43"/>
  <c r="I16" i="43"/>
  <c r="H16" i="43"/>
  <c r="G16" i="43"/>
  <c r="F16" i="43"/>
  <c r="I14" i="43"/>
  <c r="H14" i="43"/>
  <c r="G14" i="43"/>
  <c r="F14" i="43"/>
</calcChain>
</file>

<file path=xl/sharedStrings.xml><?xml version="1.0" encoding="utf-8"?>
<sst xmlns="http://schemas.openxmlformats.org/spreadsheetml/2006/main" count="1029" uniqueCount="617">
  <si>
    <t>-</t>
  </si>
  <si>
    <t>Miera ekonomickej aktivity (%)</t>
  </si>
  <si>
    <t>Miera nezamestnanosti (%)</t>
  </si>
  <si>
    <t>Ekonomicky aktívne obyvateľstvo (tis. osôb)</t>
  </si>
  <si>
    <t>Economic activity rate (%)</t>
  </si>
  <si>
    <t>Unemployment rate (%)</t>
  </si>
  <si>
    <t>Economically active population (thous. persons)</t>
  </si>
  <si>
    <t>of which:</t>
  </si>
  <si>
    <t xml:space="preserve">Employed </t>
  </si>
  <si>
    <t xml:space="preserve">Unemployed </t>
  </si>
  <si>
    <t>Pensioners (old-age, disability)</t>
  </si>
  <si>
    <t>TRH PRÁCE</t>
  </si>
  <si>
    <t>LABOUR MARKET</t>
  </si>
  <si>
    <t xml:space="preserve">  20 - 24</t>
  </si>
  <si>
    <t xml:space="preserve">  25 - 29</t>
  </si>
  <si>
    <t xml:space="preserve">  30 - 34</t>
  </si>
  <si>
    <t xml:space="preserve">  35 - 39</t>
  </si>
  <si>
    <t xml:space="preserve">  40 - 44</t>
  </si>
  <si>
    <t xml:space="preserve">  45 - 49</t>
  </si>
  <si>
    <t xml:space="preserve">  50 - 54</t>
  </si>
  <si>
    <t xml:space="preserve">  55 - 59</t>
  </si>
  <si>
    <t xml:space="preserve">podľa vekových skupín </t>
  </si>
  <si>
    <t>podľa vzdelania</t>
  </si>
  <si>
    <t xml:space="preserve">by education </t>
  </si>
  <si>
    <t>dokončenie</t>
  </si>
  <si>
    <t xml:space="preserve">by age groups </t>
  </si>
  <si>
    <t>End of table</t>
  </si>
  <si>
    <t>Pracujúci (tis. osôb)</t>
  </si>
  <si>
    <t>Employed (thous. persons)</t>
  </si>
  <si>
    <t>1. pokračovanie</t>
  </si>
  <si>
    <t>2. pokračovanie</t>
  </si>
  <si>
    <t>Stavební technici</t>
  </si>
  <si>
    <t>Strojárski technici</t>
  </si>
  <si>
    <t>Zdravotné sestry</t>
  </si>
  <si>
    <t>Sales and marketing managers</t>
  </si>
  <si>
    <t>Civil engineers</t>
  </si>
  <si>
    <t>Accountants</t>
  </si>
  <si>
    <t>Civil engineering technicians</t>
  </si>
  <si>
    <t>Mechanical engineering technicians</t>
  </si>
  <si>
    <t>Nursing associate professionals</t>
  </si>
  <si>
    <t>Government tax and excise officials</t>
  </si>
  <si>
    <t>Stock clerks</t>
  </si>
  <si>
    <t>Transport clerks</t>
  </si>
  <si>
    <t>Mail carriers and sorting clerks</t>
  </si>
  <si>
    <t>Cooks</t>
  </si>
  <si>
    <t>Police officers</t>
  </si>
  <si>
    <t>Field crop and vegetable growers</t>
  </si>
  <si>
    <t>by education</t>
  </si>
  <si>
    <t>3. pokračovanie</t>
  </si>
  <si>
    <t>Index</t>
  </si>
  <si>
    <t>3) podľa výberového zisťovania o štruktúre miezd</t>
  </si>
  <si>
    <t>Nezamestnaní (tis. osôb)</t>
  </si>
  <si>
    <t>spolu / Total</t>
  </si>
  <si>
    <t>Unemployed (thous. persons)</t>
  </si>
  <si>
    <t xml:space="preserve">z toho </t>
  </si>
  <si>
    <t>Nezamestnaní</t>
  </si>
  <si>
    <t>slobodné/slobodní</t>
  </si>
  <si>
    <t>vydaté/ženatí</t>
  </si>
  <si>
    <t>rozvedené/rozvedení</t>
  </si>
  <si>
    <t>vdovy/vdovci</t>
  </si>
  <si>
    <t>družky/druhovia</t>
  </si>
  <si>
    <t>nezistené</t>
  </si>
  <si>
    <t>Single</t>
  </si>
  <si>
    <t>Married</t>
  </si>
  <si>
    <t>Divorced</t>
  </si>
  <si>
    <t>Widowed</t>
  </si>
  <si>
    <t>Miera nezamestnanosti podľa</t>
  </si>
  <si>
    <t>3) From results Labour force statistical sample survey about structure of wages</t>
  </si>
  <si>
    <r>
      <t>3</t>
    </r>
    <r>
      <rPr>
        <vertAlign val="superscript"/>
        <sz val="8"/>
        <color theme="1"/>
        <rFont val="Tahoma"/>
        <family val="2"/>
        <charset val="238"/>
      </rPr>
      <t>rd</t>
    </r>
    <r>
      <rPr>
        <sz val="8"/>
        <color theme="1"/>
        <rFont val="Tahoma"/>
        <family val="2"/>
        <charset val="238"/>
      </rPr>
      <t xml:space="preserve"> continuation</t>
    </r>
  </si>
  <si>
    <r>
      <t>2</t>
    </r>
    <r>
      <rPr>
        <vertAlign val="superscript"/>
        <sz val="8"/>
        <color theme="1"/>
        <rFont val="Tahoma"/>
        <family val="2"/>
        <charset val="238"/>
      </rPr>
      <t>nd</t>
    </r>
    <r>
      <rPr>
        <sz val="8"/>
        <color theme="1"/>
        <rFont val="Tahoma"/>
        <family val="2"/>
        <charset val="238"/>
      </rPr>
      <t xml:space="preserve"> continuation</t>
    </r>
  </si>
  <si>
    <t>vzdelania (%)</t>
  </si>
  <si>
    <t>by education (%)</t>
  </si>
  <si>
    <t>Miera zamestnanosti 15 - 64 (%)</t>
  </si>
  <si>
    <t xml:space="preserve">Employment rate 15 - 64 (%) </t>
  </si>
  <si>
    <t>Index nominálnej mzdy (romr = 100)</t>
  </si>
  <si>
    <t>Index reálnej mzdy (romr = 100)</t>
  </si>
  <si>
    <t>Nominal wage index (Sppy = 100)</t>
  </si>
  <si>
    <t>Real wage index (Sppy = 100)</t>
  </si>
  <si>
    <r>
      <t>1</t>
    </r>
    <r>
      <rPr>
        <vertAlign val="superscript"/>
        <sz val="8"/>
        <color theme="1"/>
        <rFont val="Tahoma"/>
        <family val="2"/>
        <charset val="238"/>
      </rPr>
      <t>st</t>
    </r>
    <r>
      <rPr>
        <sz val="8"/>
        <color theme="1"/>
        <rFont val="Tahoma"/>
        <family val="2"/>
        <charset val="238"/>
      </rPr>
      <t xml:space="preserve"> continuation</t>
    </r>
  </si>
  <si>
    <t>by age groups</t>
  </si>
  <si>
    <t>Unemployment rate</t>
  </si>
  <si>
    <t>Unemployed</t>
  </si>
  <si>
    <t>základná mzda</t>
  </si>
  <si>
    <t>príplatky a doplatky</t>
  </si>
  <si>
    <t>prémie a odmeny</t>
  </si>
  <si>
    <t>náhrady mzdy</t>
  </si>
  <si>
    <t>Basic wage</t>
  </si>
  <si>
    <t>Additional payments</t>
  </si>
  <si>
    <t>Bonuses</t>
  </si>
  <si>
    <t>Payments for days not worked</t>
  </si>
  <si>
    <t>pracujúci</t>
  </si>
  <si>
    <t>nezamestnaní</t>
  </si>
  <si>
    <t>dôchodcovia (starobní, invalidní)</t>
  </si>
  <si>
    <t>Základné</t>
  </si>
  <si>
    <t>Úplné stredné všeobecné</t>
  </si>
  <si>
    <t>Úplné stredné odborné</t>
  </si>
  <si>
    <t>Vyššie odborné</t>
  </si>
  <si>
    <t>Vysokoškolské - 1. stupeň</t>
  </si>
  <si>
    <t>Vysokoškolské - 2. stupeň</t>
  </si>
  <si>
    <t>Vysokoškolské - 3. stupeň</t>
  </si>
  <si>
    <t>Bez školského vzdelania</t>
  </si>
  <si>
    <t>Basic</t>
  </si>
  <si>
    <t>Higher professional</t>
  </si>
  <si>
    <t>University - Bachelor degree</t>
  </si>
  <si>
    <t>University - Master degree</t>
  </si>
  <si>
    <t>University - PhD. degree</t>
  </si>
  <si>
    <t>Without school education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</si>
  <si>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</si>
  <si>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</si>
  <si>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</si>
  <si>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</si>
  <si>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</si>
  <si>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</si>
  <si>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</si>
  <si>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</si>
  <si>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</si>
  <si>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</si>
  <si>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15 - 24</t>
  </si>
  <si>
    <t>25 - 49</t>
  </si>
  <si>
    <t>50 - 64</t>
  </si>
  <si>
    <t>A Poľnohospodárstvo, lesníctvo a rybolov</t>
  </si>
  <si>
    <t>B Ťažba a dobývanie</t>
  </si>
  <si>
    <t>C Priemyselná výroba</t>
  </si>
  <si>
    <t>E Dodávka vody, čistenie a odvod odpadových vôd, odpady</t>
  </si>
  <si>
    <t>F Stavebníctvo</t>
  </si>
  <si>
    <t>H Doprava a skladovanie</t>
  </si>
  <si>
    <t>I Ubytovacie a stravovacie služby</t>
  </si>
  <si>
    <t>J Informácie a komunikácia</t>
  </si>
  <si>
    <t>K Finančné a poisťovacie činnosti</t>
  </si>
  <si>
    <t>L Činnosti v oblasti nehnuteľností</t>
  </si>
  <si>
    <t>M Odborné, vedecké a technické činnosti</t>
  </si>
  <si>
    <t>N Administratívne a podporné služby</t>
  </si>
  <si>
    <t>O Verejná správa a obrana; povinné sociálne zabezpečenie</t>
  </si>
  <si>
    <t>P Vzdelávanie</t>
  </si>
  <si>
    <t>Q Zdravotníctvo a sociálna pomoc</t>
  </si>
  <si>
    <t>R Umenie, zábava a rekreácia</t>
  </si>
  <si>
    <t>S Ostatné činnosti</t>
  </si>
  <si>
    <t>U Činnosti extrateritoriálnych organizácií a združení</t>
  </si>
  <si>
    <t>Not identified</t>
  </si>
  <si>
    <t xml:space="preserve">A Agriculture, forestry and fishing </t>
  </si>
  <si>
    <t xml:space="preserve">B Mining and quarrying </t>
  </si>
  <si>
    <t xml:space="preserve">C Manufacturing </t>
  </si>
  <si>
    <t xml:space="preserve">D Electricity, gas, steam and air-condition supply </t>
  </si>
  <si>
    <t xml:space="preserve">E Water supply, sewerage, waste manag. and remediation </t>
  </si>
  <si>
    <t xml:space="preserve">F Construction </t>
  </si>
  <si>
    <t xml:space="preserve">H Transport and storage </t>
  </si>
  <si>
    <t xml:space="preserve">I Accommodation and food service activities </t>
  </si>
  <si>
    <t xml:space="preserve">K Financial and insurance activities </t>
  </si>
  <si>
    <t xml:space="preserve">L Real estate activities </t>
  </si>
  <si>
    <t xml:space="preserve">M Professional, sientific and technical activities </t>
  </si>
  <si>
    <t xml:space="preserve">N Administrative and support service activities </t>
  </si>
  <si>
    <t xml:space="preserve">O Public administration and defence; compulsory social security </t>
  </si>
  <si>
    <t xml:space="preserve">P Education </t>
  </si>
  <si>
    <t xml:space="preserve">Q Health and social work activities </t>
  </si>
  <si>
    <t xml:space="preserve">R Arts, entertainment and recreation </t>
  </si>
  <si>
    <t xml:space="preserve">S Other service activities </t>
  </si>
  <si>
    <t xml:space="preserve">T Activities of households as employers </t>
  </si>
  <si>
    <t xml:space="preserve">U Activities of extraterritorial organizations </t>
  </si>
  <si>
    <t>do 19</t>
  </si>
  <si>
    <t>3 Technicians and associate professionals</t>
  </si>
  <si>
    <t>Nezamestnaní, ktorí ešte nemali zamestnanie</t>
  </si>
  <si>
    <r>
      <t xml:space="preserve">Priemerná nominálna mesačná mzda zamestnanca (EUR) </t>
    </r>
    <r>
      <rPr>
        <vertAlign val="superscript"/>
        <sz val="9"/>
        <rFont val="Tahoma"/>
        <family val="2"/>
        <charset val="238"/>
      </rPr>
      <t>2)</t>
    </r>
  </si>
  <si>
    <r>
      <t xml:space="preserve">Štruktúra priemernej nominálnej mesačnej mzdy (%) </t>
    </r>
    <r>
      <rPr>
        <vertAlign val="superscript"/>
        <sz val="9"/>
        <rFont val="Tahoma"/>
        <family val="2"/>
        <charset val="238"/>
      </rPr>
      <t>3)</t>
    </r>
  </si>
  <si>
    <t>(romr = 100) - rovnaké obdobie minulého roku = 100</t>
  </si>
  <si>
    <t>(Sppy = 100) - the same period last year = 100</t>
  </si>
  <si>
    <t>up to 19</t>
  </si>
  <si>
    <t>do 19 / up to 19</t>
  </si>
  <si>
    <t>dokončenie / End of table</t>
  </si>
  <si>
    <t xml:space="preserve">J Information and communication </t>
  </si>
  <si>
    <t>TRH  PRÁCE</t>
  </si>
  <si>
    <t>LABOUR  MARKET</t>
  </si>
  <si>
    <t>LABOUR   MARKET</t>
  </si>
  <si>
    <t xml:space="preserve"> </t>
  </si>
  <si>
    <t>4,8</t>
  </si>
  <si>
    <t>1,3</t>
  </si>
  <si>
    <t>11,0</t>
  </si>
  <si>
    <t>Average gross monthly wage by ISCO-08 (EUR)</t>
  </si>
  <si>
    <t>2) zo štvrťročného štatistického zisťovania, bez odhadu podnikateľských príjmov, vrátane príjmov ozbrojených zložiek</t>
  </si>
  <si>
    <t xml:space="preserve">2) From quarterly of the statistical surveys, without entrepreneurial income, includes the armed forces </t>
  </si>
  <si>
    <t>1 Zákonodarcovia, riadiaci pracovníci</t>
  </si>
  <si>
    <t>2 Špecialisti</t>
  </si>
  <si>
    <t>3 Technici a odborní pracovníci</t>
  </si>
  <si>
    <t>4 Administratívni pracovníci, úradníci</t>
  </si>
  <si>
    <t>5 Pracovníci v službách a v obchode</t>
  </si>
  <si>
    <t>8 Operátori a montéri strojov a zariadení</t>
  </si>
  <si>
    <t>9 Pomocníci a nekvalifikovaní pracovníci</t>
  </si>
  <si>
    <t>6 Kvalifikovaní pracovníci v poľnohosp., lesníctve a rybárstve</t>
  </si>
  <si>
    <t>1 Managers</t>
  </si>
  <si>
    <t>2 Professionals</t>
  </si>
  <si>
    <t>4 Clerical support workers</t>
  </si>
  <si>
    <t>5 Service and sales workers</t>
  </si>
  <si>
    <t>6 Skilled agricultural, forestry and fishery workers</t>
  </si>
  <si>
    <t>7 Craft and related trades workers</t>
  </si>
  <si>
    <t>8 Plant and machine operators, and assemblers</t>
  </si>
  <si>
    <t>9 Elementary occupations</t>
  </si>
  <si>
    <t xml:space="preserve">by occupation - ISCO-08 </t>
  </si>
  <si>
    <t>do/up to 19</t>
  </si>
  <si>
    <r>
      <t xml:space="preserve">Priemerná dĺžka evidovaných uchádzačov o zamestn. (mesiace) </t>
    </r>
    <r>
      <rPr>
        <vertAlign val="superscript"/>
        <sz val="9"/>
        <rFont val="Tahoma"/>
        <family val="2"/>
        <charset val="238"/>
      </rPr>
      <t>4)</t>
    </r>
  </si>
  <si>
    <r>
      <t>Average duration of evidence of applicants for a job (months)</t>
    </r>
    <r>
      <rPr>
        <vertAlign val="superscript"/>
        <sz val="9"/>
        <rFont val="Tahoma"/>
        <family val="2"/>
        <charset val="238"/>
      </rPr>
      <t xml:space="preserve"> 4)</t>
    </r>
  </si>
  <si>
    <t xml:space="preserve">Employment rate 15+ (%) </t>
  </si>
  <si>
    <r>
      <t>Average gross nominal monthly wage of employes (EUR)</t>
    </r>
    <r>
      <rPr>
        <vertAlign val="superscript"/>
        <sz val="9"/>
        <color theme="1"/>
        <rFont val="Tahoma"/>
        <family val="2"/>
        <charset val="238"/>
      </rPr>
      <t xml:space="preserve"> 2)</t>
    </r>
  </si>
  <si>
    <r>
      <t xml:space="preserve">Structure of average gross nominal monthly wage (per cent) </t>
    </r>
    <r>
      <rPr>
        <vertAlign val="superscript"/>
        <sz val="9"/>
        <rFont val="Tahoma"/>
        <family val="2"/>
        <charset val="238"/>
      </rPr>
      <t>3)</t>
    </r>
  </si>
  <si>
    <t>4) The Central Office of Labour, Social Affairs and Family</t>
  </si>
  <si>
    <t>4) Ústredie práce, sociálnych vecí a rodiny</t>
  </si>
  <si>
    <t>Secondary vocational without school-leaving certificate</t>
  </si>
  <si>
    <t>Secondary vocational with school-leaving certificate</t>
  </si>
  <si>
    <t>Secondary general with school-leaving certificate</t>
  </si>
  <si>
    <t>Secondary specialised with school-leaving certificate</t>
  </si>
  <si>
    <t>65+</t>
  </si>
  <si>
    <t>60+</t>
  </si>
  <si>
    <t>8 Plant and machine operators and assemblers</t>
  </si>
  <si>
    <t xml:space="preserve">  60+</t>
  </si>
  <si>
    <t>G Veľkoobchod a maloobchod, oprava motorových vozidiel</t>
  </si>
  <si>
    <t>a motocyklov</t>
  </si>
  <si>
    <t xml:space="preserve">G Wholesale and retail trade; repair of motor vehicles </t>
  </si>
  <si>
    <t xml:space="preserve">and motorcycles </t>
  </si>
  <si>
    <t xml:space="preserve">      do/up to 19</t>
  </si>
  <si>
    <t>Vysokí štátni úradníci</t>
  </si>
  <si>
    <t>Predstavitelia obcí a vyšších územných samosprávnych celkov</t>
  </si>
  <si>
    <t>Vedúci predstavitelia polit., odborových, záujm. a príbuzných organizácií</t>
  </si>
  <si>
    <t>Prezidenti a generálni riaditelia podnikov a organizácií</t>
  </si>
  <si>
    <t>Riadiaci pracovníci v oblasti financií</t>
  </si>
  <si>
    <t>Riadiaci pracovníci v oblasti obchodu a marketingu</t>
  </si>
  <si>
    <t>Riadiaci pracovníci v oblasti výskumu a vývoja</t>
  </si>
  <si>
    <t>Riadiaci pracovníci v priemysle</t>
  </si>
  <si>
    <t>Riadiaci pracovníci v stavebníctve</t>
  </si>
  <si>
    <t>Riadiaci pracovníci v poľnohospodárstve a lesníctve</t>
  </si>
  <si>
    <t>Riadiaci pracovníci v oblasti sociálnej starostlivosti</t>
  </si>
  <si>
    <t>Riadiaci pracovníci vo finančníctve a poisťovníctve</t>
  </si>
  <si>
    <t>Senior government officials</t>
  </si>
  <si>
    <t>Traditional chiefs and heads of village</t>
  </si>
  <si>
    <t>Senior officials of special-interest organizations</t>
  </si>
  <si>
    <t>Managing directors and chief executives</t>
  </si>
  <si>
    <t>Finance managers</t>
  </si>
  <si>
    <t>Research and development managers</t>
  </si>
  <si>
    <t>Agricultural and forestry production managers</t>
  </si>
  <si>
    <t>Manufacturing managers</t>
  </si>
  <si>
    <t>Construction managers</t>
  </si>
  <si>
    <t>Social welfare managers</t>
  </si>
  <si>
    <t>Financial, insurance services branch managers</t>
  </si>
  <si>
    <t>Riadiaci pracovníci v ubytovacích zariadeniach</t>
  </si>
  <si>
    <t>Hotel managers</t>
  </si>
  <si>
    <t>Riadiaci pracovníci vo veľkoobchode a maloobchode</t>
  </si>
  <si>
    <t>Retail and wholesale trade managers</t>
  </si>
  <si>
    <t>Fyzici a astronómovia</t>
  </si>
  <si>
    <t xml:space="preserve">Chemici </t>
  </si>
  <si>
    <t>Physicists and astronomers</t>
  </si>
  <si>
    <t>Chemists</t>
  </si>
  <si>
    <t>Špecialisti v oblasti priemyslu a výroby</t>
  </si>
  <si>
    <t>Industrial and production engineers</t>
  </si>
  <si>
    <t>Stavební špecialisti</t>
  </si>
  <si>
    <t>Strojárski špecialisti</t>
  </si>
  <si>
    <t>Mechanical engineers</t>
  </si>
  <si>
    <t>Elektroinžinieri a špecialisti energetici</t>
  </si>
  <si>
    <t>Electrical engineers</t>
  </si>
  <si>
    <t>Architekti v stavebníctve</t>
  </si>
  <si>
    <t>Building architects</t>
  </si>
  <si>
    <t>Všeobecní lekári</t>
  </si>
  <si>
    <t>Lekári špecialisti</t>
  </si>
  <si>
    <t>Specialist medical practitioners</t>
  </si>
  <si>
    <t>Špecialisti v ošetrovateľstve</t>
  </si>
  <si>
    <t>Nursing professionals</t>
  </si>
  <si>
    <t>Veterinárni lekári</t>
  </si>
  <si>
    <t>Veterinarians</t>
  </si>
  <si>
    <t>Farmaceuti</t>
  </si>
  <si>
    <t>Pharmacists</t>
  </si>
  <si>
    <t>Vysokoškolskí učitelia</t>
  </si>
  <si>
    <t>University and higher education teachers</t>
  </si>
  <si>
    <t>Učitelia v základných školách</t>
  </si>
  <si>
    <t>Primary school teachers</t>
  </si>
  <si>
    <t>Špecialisti v oblasti účtovníctva a finančnej kontroly</t>
  </si>
  <si>
    <t>Finanční a investiční poradcovia a agenti</t>
  </si>
  <si>
    <t>Financial and investment advisers</t>
  </si>
  <si>
    <t>Systémoví analytici</t>
  </si>
  <si>
    <t>Systems analysts</t>
  </si>
  <si>
    <t>Vývojári softvéru</t>
  </si>
  <si>
    <t>Software developers</t>
  </si>
  <si>
    <t>Špecialisti v oblasti počítačových sietí</t>
  </si>
  <si>
    <t>Computer network professionals</t>
  </si>
  <si>
    <t>Právnici</t>
  </si>
  <si>
    <t>Lawyers</t>
  </si>
  <si>
    <t>Žurnalisti, redaktori a ostatní špecialisti v žurnalistike</t>
  </si>
  <si>
    <t>Journalists</t>
  </si>
  <si>
    <t>Elektrotechnici a energetici</t>
  </si>
  <si>
    <t>Electical engineering technicians</t>
  </si>
  <si>
    <t>Terénni sociálni a zdravotní pracovníci</t>
  </si>
  <si>
    <t>Community health workers</t>
  </si>
  <si>
    <t>Zdravotnícki záchranári</t>
  </si>
  <si>
    <t>Ambulance workers</t>
  </si>
  <si>
    <r>
      <t>2</t>
    </r>
    <r>
      <rPr>
        <vertAlign val="superscript"/>
        <sz val="8"/>
        <color theme="1"/>
        <rFont val="Tahoma"/>
        <family val="2"/>
        <charset val="238"/>
      </rPr>
      <t xml:space="preserve">nd </t>
    </r>
    <r>
      <rPr>
        <sz val="8"/>
        <color theme="1"/>
        <rFont val="Tahoma"/>
        <family val="2"/>
        <charset val="238"/>
      </rPr>
      <t>continuation</t>
    </r>
  </si>
  <si>
    <t>Odborní pracovníci v oblasti účtovníctva</t>
  </si>
  <si>
    <t>Accounting associate professionals</t>
  </si>
  <si>
    <t>Štatistici, matematici a podobní odborní pracovníci</t>
  </si>
  <si>
    <t>Statistical and mathematical professionals</t>
  </si>
  <si>
    <t>Odborní pracovníci v oblasti predaja poistenia</t>
  </si>
  <si>
    <t>Insurance representatives</t>
  </si>
  <si>
    <t>Obchodní zástupcovia</t>
  </si>
  <si>
    <t>Commercial sales representatives</t>
  </si>
  <si>
    <t>Supervízori v administratíve</t>
  </si>
  <si>
    <t>Office supervisors</t>
  </si>
  <si>
    <t>Administratívni pracovníci v oblasti práva</t>
  </si>
  <si>
    <t>Legal secretaries</t>
  </si>
  <si>
    <t>Odborni administratívni asistenti</t>
  </si>
  <si>
    <t>Administrative and executive secretaries</t>
  </si>
  <si>
    <t>Odborní pracovníci v daňovej oblasti</t>
  </si>
  <si>
    <t>Šéfkuchári</t>
  </si>
  <si>
    <t>Chefs</t>
  </si>
  <si>
    <t>Weboví technici</t>
  </si>
  <si>
    <t>Web technicians</t>
  </si>
  <si>
    <t>Všeobecní administratívni pracovníci</t>
  </si>
  <si>
    <t>General office clerks</t>
  </si>
  <si>
    <t>Sekretárky</t>
  </si>
  <si>
    <t>Secretaries (general)</t>
  </si>
  <si>
    <t>Pracovníci pri priehradkách a podobní pracovníci</t>
  </si>
  <si>
    <t>Bank tellers and related clerks</t>
  </si>
  <si>
    <t>Hoteloví recepční</t>
  </si>
  <si>
    <t>Hotel receptionists</t>
  </si>
  <si>
    <t>Informátori</t>
  </si>
  <si>
    <t>Enquiry clerks</t>
  </si>
  <si>
    <t>Administratívni pracovníci v účtovníctve</t>
  </si>
  <si>
    <t>Accounting and bookkeeping clerks</t>
  </si>
  <si>
    <t>Pracovníci v sklade</t>
  </si>
  <si>
    <t>Poštoví doručovatelia a pracovníci zásielkových a poštových služieb</t>
  </si>
  <si>
    <t>Administratívni pracovníci vo výrobe</t>
  </si>
  <si>
    <t>Production clerks</t>
  </si>
  <si>
    <t>Administratívni pracovníci v doprave</t>
  </si>
  <si>
    <t>Knihovníci</t>
  </si>
  <si>
    <t>Library clerks</t>
  </si>
  <si>
    <t>Kuchári (okrem šéfkuchárov)</t>
  </si>
  <si>
    <t>Čašníci a someliéri</t>
  </si>
  <si>
    <t>Waiters</t>
  </si>
  <si>
    <t>Barmani</t>
  </si>
  <si>
    <t>Bartenders</t>
  </si>
  <si>
    <t>Prevádzkári (supervízori) upratovacích a prevádzkových služieb</t>
  </si>
  <si>
    <t>Cleaning, housekeeping supervisors in offices</t>
  </si>
  <si>
    <t>Shop keepers</t>
  </si>
  <si>
    <t>Shop supervisors</t>
  </si>
  <si>
    <t>Predavači</t>
  </si>
  <si>
    <t>Shop sales assistants</t>
  </si>
  <si>
    <t>Pokladníci a predavači lístkov</t>
  </si>
  <si>
    <t>Cashiers and ticket clerks</t>
  </si>
  <si>
    <t>Opatrovateľ pre deti</t>
  </si>
  <si>
    <t>Child care workers</t>
  </si>
  <si>
    <t>Hasiči</t>
  </si>
  <si>
    <t>Fire-fighters</t>
  </si>
  <si>
    <t>Príslušníci Policajného zboru (okrem vyšetrovateľov)</t>
  </si>
  <si>
    <t>Príslušníci Zboru väzenskej a justičnej stráže</t>
  </si>
  <si>
    <t>Prison guards</t>
  </si>
  <si>
    <t>Pracovníci v oblasti súkromnej bezpečnosti</t>
  </si>
  <si>
    <t>Security guards</t>
  </si>
  <si>
    <t>Pestovatelia poľných plodín a zeleniny</t>
  </si>
  <si>
    <t>Záhradníci a pestovatelia sadeníc</t>
  </si>
  <si>
    <t>Gardeners, horticultural and nursery growers</t>
  </si>
  <si>
    <t>Chovatelia hospodárskych zvierat a dojníc (okrem hydiny)</t>
  </si>
  <si>
    <t>Liverstock and dairy producers</t>
  </si>
  <si>
    <t>Chovatelia hydiny</t>
  </si>
  <si>
    <t>Poultry producers</t>
  </si>
  <si>
    <t>Pracovníci v lesníctve</t>
  </si>
  <si>
    <t>Forestry and related workers</t>
  </si>
  <si>
    <t>Inštalatéri a potrubári</t>
  </si>
  <si>
    <t>Plumbers and pipe fitters</t>
  </si>
  <si>
    <t>Kováči</t>
  </si>
  <si>
    <t>Blacksmiths, hammersmiths, forging press workers</t>
  </si>
  <si>
    <t>Zámočníci, nástrojári a podobní pracovníci</t>
  </si>
  <si>
    <t>Toolmakers and related workers</t>
  </si>
  <si>
    <t>Tlačiari</t>
  </si>
  <si>
    <t>Printers</t>
  </si>
  <si>
    <t>Elektromechanici a autoelektrikári</t>
  </si>
  <si>
    <t>Electrical mechanics and fitters</t>
  </si>
  <si>
    <t>Výrobcovia pekárskych a cukrárskych výrobkov</t>
  </si>
  <si>
    <t>Bakers, pastry-cooks and confectionery makers</t>
  </si>
  <si>
    <t>Stolári - výrobcovia výrobkov z dreva</t>
  </si>
  <si>
    <t>Cabinet-makers and related workers</t>
  </si>
  <si>
    <t>Pánski a dámski krajčíri, kožušníci a klobučníci</t>
  </si>
  <si>
    <t>Tailors and dressmakers, furriers and hatters</t>
  </si>
  <si>
    <t>Remeselníci inde neuvedení</t>
  </si>
  <si>
    <t>Craft and related workers n.e.c.</t>
  </si>
  <si>
    <t>Operátori stacionárnych zariadení a strojov inde neuvedení</t>
  </si>
  <si>
    <t>Stationary plant and machine operators n.e.c.</t>
  </si>
  <si>
    <t>Montážni pracovníci (operátori) v strojárskej výrobe</t>
  </si>
  <si>
    <t>Mechanical machinery assemblers</t>
  </si>
  <si>
    <t>Vodiči osobných motorových vozidiel, dodávok a taxíkov</t>
  </si>
  <si>
    <t>Car, taxi and van drivers</t>
  </si>
  <si>
    <t>Vodiči autobusov, trolejbusov a električiek</t>
  </si>
  <si>
    <t>Bus and tram drivers</t>
  </si>
  <si>
    <t>Operátori vysokozdvižných vozíkov</t>
  </si>
  <si>
    <t>Lifting truck operators</t>
  </si>
  <si>
    <t>Cleaners, helpers in offices, hotels, other est.</t>
  </si>
  <si>
    <t>Manufacturing labourers n.e.c.</t>
  </si>
  <si>
    <t>Pomocní pracovníci vo výrobe inde neuvedení</t>
  </si>
  <si>
    <t>Manipulační pracovníci, nosiči</t>
  </si>
  <si>
    <t>Freight handlers</t>
  </si>
  <si>
    <t>Pomocníci v kuchyni</t>
  </si>
  <si>
    <t>Kitchen helpers</t>
  </si>
  <si>
    <t>Kuriéri, doručovatelia balíkov a nosiči batožín</t>
  </si>
  <si>
    <t>Messengers, package deliverers, luggage porters</t>
  </si>
  <si>
    <t>Pomocní pracovníci údržby budov a areálov</t>
  </si>
  <si>
    <t>Odd job persons</t>
  </si>
  <si>
    <t xml:space="preserve">podľa zamestnaní - SK ISCO-08 </t>
  </si>
  <si>
    <t>Priemerná hrubá mesačná mzda podľa SK ISCO-08 (EUR)</t>
  </si>
  <si>
    <t>Obchodníci (v malých obchodoch, butikoch)</t>
  </si>
  <si>
    <t>3,4</t>
  </si>
  <si>
    <t>8,4</t>
  </si>
  <si>
    <t>32,3</t>
  </si>
  <si>
    <t>Majstri (supervízori) v priemyselnej výrobe</t>
  </si>
  <si>
    <t>Manufacturing supervisors</t>
  </si>
  <si>
    <t>Klampiari</t>
  </si>
  <si>
    <t>Sheet-metal workers</t>
  </si>
  <si>
    <t>Stredné odborné (učňovské) bez maturity</t>
  </si>
  <si>
    <t>Úplné stredné odborné (učňovské) s maturitou</t>
  </si>
  <si>
    <t>Persons keeping households</t>
  </si>
  <si>
    <t>7 Kvalifikovaní pracovníci a remeselníci</t>
  </si>
  <si>
    <t>0 Príslušníci ozbrojených síl</t>
  </si>
  <si>
    <t>0 Armed forces occupations</t>
  </si>
  <si>
    <t>Úplné stredné všeobecné/Secondary general with school-leaving certificate</t>
  </si>
  <si>
    <r>
      <t>Základné/</t>
    </r>
    <r>
      <rPr>
        <i/>
        <sz val="10"/>
        <color theme="1"/>
        <rFont val="Tahoma"/>
        <family val="2"/>
        <charset val="238"/>
      </rPr>
      <t>Basic</t>
    </r>
  </si>
  <si>
    <r>
      <t>Stredné odborné (učňovské) bez maturity/</t>
    </r>
    <r>
      <rPr>
        <i/>
        <sz val="10"/>
        <color theme="1"/>
        <rFont val="Tahoma"/>
        <family val="2"/>
        <charset val="238"/>
      </rPr>
      <t>Secondary vocational without school-leaving certificate</t>
    </r>
  </si>
  <si>
    <r>
      <t>Úplné stredné odborné/</t>
    </r>
    <r>
      <rPr>
        <i/>
        <sz val="10"/>
        <color theme="1"/>
        <rFont val="Tahoma"/>
        <family val="2"/>
        <charset val="238"/>
      </rPr>
      <t>Secondary specialised with school-leaving certificate</t>
    </r>
  </si>
  <si>
    <r>
      <t>Vyššie odborné/</t>
    </r>
    <r>
      <rPr>
        <i/>
        <sz val="10"/>
        <color theme="1"/>
        <rFont val="Tahoma"/>
        <family val="2"/>
        <charset val="238"/>
      </rPr>
      <t>Higher professional</t>
    </r>
  </si>
  <si>
    <t>1) z výberového zisťovania o štruktúre miezd</t>
  </si>
  <si>
    <t>1) From the Structure of Earnings Survey</t>
  </si>
  <si>
    <t>Priemerná hrubá nominálna mesačná mzda (EUR)</t>
  </si>
  <si>
    <t>Average gross nominal monthly wage (EUR)</t>
  </si>
  <si>
    <t>podľa klasifikácie zamestnaní – SK ISCO-08</t>
  </si>
  <si>
    <t>by Classification of Occupation - ISCO-08</t>
  </si>
  <si>
    <t>General medical practitioners</t>
  </si>
  <si>
    <t xml:space="preserve">Average gross nominal monthly wage </t>
  </si>
  <si>
    <t xml:space="preserve">Priemerná hrubá nominálna mesačná mzda </t>
  </si>
  <si>
    <t>Priemerná hrubá nominálna mesačná mzda</t>
  </si>
  <si>
    <t>Average gross nominal monthly wage</t>
  </si>
  <si>
    <r>
      <t xml:space="preserve">1) z výberového zisťovania o štruktúre miezd / </t>
    </r>
    <r>
      <rPr>
        <i/>
        <sz val="8"/>
        <color theme="1"/>
        <rFont val="Tahoma"/>
        <family val="2"/>
        <charset val="238"/>
      </rPr>
      <t>From the Structure of Earnings Survey</t>
    </r>
  </si>
  <si>
    <t xml:space="preserve">            1) From the Structure of Earnings Survey</t>
  </si>
  <si>
    <t>Mates</t>
  </si>
  <si>
    <t>1) z výberového zisťovania o štruktúre miezd, od roku 2014 použitá klasifikácia vzdelávania ISCED 2011</t>
  </si>
  <si>
    <t>1) From the Structure of Earnings Survey, since 2014 the ISCED 2011 is applied</t>
  </si>
  <si>
    <t>základné / Basic</t>
  </si>
  <si>
    <t>vysokoškolské / University</t>
  </si>
  <si>
    <r>
      <t xml:space="preserve">za kratší pracovný čas / </t>
    </r>
    <r>
      <rPr>
        <i/>
        <sz val="9"/>
        <color theme="1"/>
        <rFont val="Tahoma"/>
        <family val="2"/>
        <charset val="238"/>
      </rPr>
      <t>Part - time</t>
    </r>
  </si>
  <si>
    <r>
      <t xml:space="preserve">za plný pracovný čas / </t>
    </r>
    <r>
      <rPr>
        <i/>
        <sz val="9"/>
        <color theme="1"/>
        <rFont val="Tahoma"/>
        <family val="2"/>
        <charset val="238"/>
      </rPr>
      <t>Full - time</t>
    </r>
  </si>
  <si>
    <t>Full - time</t>
  </si>
  <si>
    <t>Part -  time</t>
  </si>
  <si>
    <t>za kratší pracovný čas</t>
  </si>
  <si>
    <t xml:space="preserve">za plný pracovný čas </t>
  </si>
  <si>
    <r>
      <t>Úplné stredné odborné (učňovské)                                                                                      s maturitou/</t>
    </r>
    <r>
      <rPr>
        <i/>
        <sz val="10"/>
        <color theme="1"/>
        <rFont val="Tahoma"/>
        <family val="2"/>
        <charset val="238"/>
      </rPr>
      <t>Secondary vocational with school-leaving certificate</t>
    </r>
  </si>
  <si>
    <t xml:space="preserve">   1) From the Structure of Earnings Survey</t>
  </si>
  <si>
    <t xml:space="preserve">  1) From the Structure of Earnings Survey</t>
  </si>
  <si>
    <t>Upratovači</t>
  </si>
  <si>
    <t>D Dodávka elektriny, plynu, pary a studeného vzduchu</t>
  </si>
  <si>
    <t>T Činnosti domácností ako zamestnávateľov</t>
  </si>
  <si>
    <t>Zamestnanci spolu (tis. osôb)</t>
  </si>
  <si>
    <t>Employees in total (thous. persons)</t>
  </si>
  <si>
    <t>Full-time job</t>
  </si>
  <si>
    <t xml:space="preserve">share in per cent </t>
  </si>
  <si>
    <t>Part-time job</t>
  </si>
  <si>
    <t>Underemployed (thous. persons)</t>
  </si>
  <si>
    <t>na plný pracovný čas</t>
  </si>
  <si>
    <t xml:space="preserve">podiel v % </t>
  </si>
  <si>
    <t xml:space="preserve">na kratší pracovný čas </t>
  </si>
  <si>
    <t>Podzamestnaní (tis. osôb)</t>
  </si>
  <si>
    <r>
      <t>Zdravotné dôvody /</t>
    </r>
    <r>
      <rPr>
        <i/>
        <sz val="9"/>
        <color theme="1"/>
        <rFont val="Tahoma"/>
        <family val="2"/>
        <charset val="238"/>
      </rPr>
      <t xml:space="preserve"> Health reasons</t>
    </r>
  </si>
  <si>
    <r>
      <t xml:space="preserve">Iné dôvody / </t>
    </r>
    <r>
      <rPr>
        <i/>
        <sz val="9"/>
        <color theme="1"/>
        <rFont val="Tahoma"/>
        <family val="2"/>
        <charset val="238"/>
      </rPr>
      <t>Other reasons</t>
    </r>
  </si>
  <si>
    <t>Práca stála / Permanent job</t>
  </si>
  <si>
    <t>Práca dočasná, príležitostná, sezónna / Temporary, casual or seasonal job</t>
  </si>
  <si>
    <t xml:space="preserve">   TRH  PRÁCE</t>
  </si>
  <si>
    <t>6,8</t>
  </si>
  <si>
    <t>D</t>
  </si>
  <si>
    <t>1) z výberového zisťovania o štruktúre miezd 
 D - údaj nie je možné publikovať pre jeho dôverný charakter</t>
  </si>
  <si>
    <t>1) From the Structure of Earnings Survey 
 D - Data cannot be published because of its confidentiality</t>
  </si>
  <si>
    <t>8,1</t>
  </si>
  <si>
    <t>27,9</t>
  </si>
  <si>
    <t>9,9</t>
  </si>
  <si>
    <t>9,0</t>
  </si>
  <si>
    <t>3,0</t>
  </si>
  <si>
    <t>25,0</t>
  </si>
  <si>
    <t>8,8</t>
  </si>
  <si>
    <t>5,1</t>
  </si>
  <si>
    <t>2,6</t>
  </si>
  <si>
    <r>
      <t>VŠ - 1. stupeň/</t>
    </r>
    <r>
      <rPr>
        <i/>
        <sz val="10"/>
        <color theme="1"/>
        <rFont val="Tahoma"/>
        <family val="2"/>
        <charset val="238"/>
      </rPr>
      <t>University - Bachelor degree</t>
    </r>
  </si>
  <si>
    <r>
      <t>VŠ - 2. stupeň/</t>
    </r>
    <r>
      <rPr>
        <i/>
        <sz val="10"/>
        <color theme="1"/>
        <rFont val="Tahoma"/>
        <family val="2"/>
        <charset val="238"/>
      </rPr>
      <t>University - Master degree</t>
    </r>
  </si>
  <si>
    <r>
      <t>VŠ - 3. stupeň/</t>
    </r>
    <r>
      <rPr>
        <i/>
        <sz val="10"/>
        <color theme="1"/>
        <rFont val="Tahoma"/>
        <family val="2"/>
        <charset val="238"/>
      </rPr>
      <t>University - PhD. degree</t>
    </r>
  </si>
  <si>
    <t>2018/2017</t>
  </si>
  <si>
    <t>2019/2018</t>
  </si>
  <si>
    <t xml:space="preserve">      Spolu / Total</t>
  </si>
  <si>
    <t xml:space="preserve">       Spolu / Total</t>
  </si>
  <si>
    <t xml:space="preserve">          Spolu / Total</t>
  </si>
  <si>
    <t>ženy / Women</t>
  </si>
  <si>
    <t>muži / Men</t>
  </si>
  <si>
    <t>Ženy / Women</t>
  </si>
  <si>
    <t xml:space="preserve">                  Spolu / Total</t>
  </si>
  <si>
    <t xml:space="preserve">    Spolu / Total</t>
  </si>
  <si>
    <t xml:space="preserve">         Spolu / Total</t>
  </si>
  <si>
    <t xml:space="preserve">                     Muži / Men</t>
  </si>
  <si>
    <t>Voľné pracovné miesta - priemer roka</t>
  </si>
  <si>
    <t>Job vacancies - the avarage of year</t>
  </si>
  <si>
    <t>2020/2019</t>
  </si>
  <si>
    <t>Welders and flame cutters</t>
  </si>
  <si>
    <r>
      <t xml:space="preserve">Ekonomická aktivita, zamestnanosť a mzdy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</si>
  <si>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t xml:space="preserve">Economic activity, employment and wages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</si>
  <si>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t xml:space="preserve">Ekonomická aktivita obyvateľstva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</si>
  <si>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t xml:space="preserve">Economic activity of population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</si>
  <si>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t xml:space="preserve">Zamestnanci podľa typu pracovného času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</si>
  <si>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t>Employees by working time</t>
    </r>
    <r>
      <rPr>
        <b/>
        <vertAlign val="superscript"/>
        <sz val="14"/>
        <color rgb="FF602C26"/>
        <rFont val="Century Gothic"/>
        <family val="2"/>
        <charset val="238"/>
      </rPr>
      <t xml:space="preserve"> 1)</t>
    </r>
  </si>
  <si>
    <r>
      <t xml:space="preserve">Priemerná hrubá nominálna mesačná mzda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</si>
  <si>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t xml:space="preserve">Average gross nominal monthly wage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</si>
  <si>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t>2021/2020</t>
  </si>
  <si>
    <r>
      <t xml:space="preserve">Average gross nominal monthly wage - share of women/men (per cent)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</si>
  <si>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t xml:space="preserve">Priemerná hrubá nominálna mesačná mzda - podiel ženy/muži (%)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</si>
  <si>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t xml:space="preserve">Priemerná hrubá nominálna mesačná mzda  - podiel ženy/muži (%)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</si>
  <si>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t xml:space="preserve">Priemerná hrubá nominálna mesačná mzda - vybrané zamestnania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</si>
  <si>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t>Average gross nominal monthly wage - selected occupations</t>
    </r>
    <r>
      <rPr>
        <b/>
        <vertAlign val="superscript"/>
        <sz val="14"/>
        <color rgb="FF602C26"/>
        <rFont val="Century Gothic"/>
        <family val="2"/>
        <charset val="238"/>
      </rPr>
      <t xml:space="preserve"> 1)     </t>
    </r>
  </si>
  <si>
    <t>1) By methodology LFS; since 2021 according to the new EU-LFS methodology (see methodological explanatory on the labour market)</t>
  </si>
  <si>
    <t>1) podľa metodiky VZPS; od roku 2021 podľa novej metodiky EU-LFS (pozri metodické vysvetlivky k trhu práce)</t>
  </si>
  <si>
    <t>Miera zamestnanosti 20 - 64 (%)</t>
  </si>
  <si>
    <t xml:space="preserve">Employment rate 20 - 64 (%) </t>
  </si>
  <si>
    <t>Persons outside the labour force (thous. pers.)</t>
  </si>
  <si>
    <t>Osoby mimo trhu práce (tis. osôb)</t>
  </si>
  <si>
    <t>študenti, učni</t>
  </si>
  <si>
    <t>Students, apprentices</t>
  </si>
  <si>
    <t>osoby v domácnosti</t>
  </si>
  <si>
    <t>z toho</t>
  </si>
  <si>
    <t xml:space="preserve">             Muži / Men</t>
  </si>
  <si>
    <t>obyvateľstvo</t>
  </si>
  <si>
    <t xml:space="preserve">Ekon. aktívne </t>
  </si>
  <si>
    <t xml:space="preserve"> (tis. osôb)</t>
  </si>
  <si>
    <t>Pracujúci</t>
  </si>
  <si>
    <t>Nezamest-</t>
  </si>
  <si>
    <t xml:space="preserve">naní </t>
  </si>
  <si>
    <t xml:space="preserve">Miera </t>
  </si>
  <si>
    <t>nezamestnanosti</t>
  </si>
  <si>
    <t>(v %)</t>
  </si>
  <si>
    <t>Spolu v roku 2021 - priemer / Total in 2021 year - average</t>
  </si>
  <si>
    <t xml:space="preserve">Rate of </t>
  </si>
  <si>
    <t>unemployment</t>
  </si>
  <si>
    <t>(in per cent)</t>
  </si>
  <si>
    <t>Economically active</t>
  </si>
  <si>
    <t>population</t>
  </si>
  <si>
    <t>Employed</t>
  </si>
  <si>
    <t>(thous. persons)</t>
  </si>
  <si>
    <t>65 - 89</t>
  </si>
  <si>
    <t>Veková skupina / Age group</t>
  </si>
  <si>
    <t>Základné a bez vzdelania</t>
  </si>
  <si>
    <t>Basic and uneducated</t>
  </si>
  <si>
    <t>Nižšie stredné</t>
  </si>
  <si>
    <t xml:space="preserve">Úplné stredné </t>
  </si>
  <si>
    <t>Vysokoškolské</t>
  </si>
  <si>
    <t>Lower secondary</t>
  </si>
  <si>
    <t>Upper secondary</t>
  </si>
  <si>
    <t>Tertiary (academic)</t>
  </si>
  <si>
    <t>Secondary vocational without school-leaving exam</t>
  </si>
  <si>
    <t>Secondary vocational with school-leaving exam</t>
  </si>
  <si>
    <t>Secondary general with school-leaving exam</t>
  </si>
  <si>
    <t>Secondary specialised with school-leaving exam</t>
  </si>
  <si>
    <r>
      <t xml:space="preserve">Pracujúci a nezamestnaní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</si>
  <si>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t>Employed and unemployed</t>
    </r>
    <r>
      <rPr>
        <b/>
        <vertAlign val="superscript"/>
        <sz val="14"/>
        <color rgb="FF602C26"/>
        <rFont val="Century Gothic"/>
        <family val="2"/>
        <charset val="238"/>
      </rPr>
      <t xml:space="preserve"> 1)</t>
    </r>
  </si>
  <si>
    <t xml:space="preserve">Pracujúci </t>
  </si>
  <si>
    <t>By education (thous. persons)</t>
  </si>
  <si>
    <t>Podľa vzdelania (tis. osôb)</t>
  </si>
  <si>
    <t>Podľa klasifikácie zamestnaní - SK ISCO-08 (tis. osôb)</t>
  </si>
  <si>
    <t>By Classification of occupation - ISCO-08 (thous. persons)</t>
  </si>
  <si>
    <t xml:space="preserve">Nezistené a nemali ešte zamestnanie </t>
  </si>
  <si>
    <t>Not identified and without work experience</t>
  </si>
  <si>
    <t>By economic activity - SK NACE (thous. persons)</t>
  </si>
  <si>
    <t>Podľa ekonomických činností - SK NACE Rev.2 (tis. osôb)</t>
  </si>
  <si>
    <t xml:space="preserve">Nezistené </t>
  </si>
  <si>
    <t>x</t>
  </si>
  <si>
    <t>Unemployed without work experience</t>
  </si>
  <si>
    <r>
      <t xml:space="preserve">Návšteva školy alebo vzdelávania / </t>
    </r>
    <r>
      <rPr>
        <i/>
        <sz val="9"/>
        <color theme="1"/>
        <rFont val="Tahoma"/>
        <family val="2"/>
        <charset val="238"/>
      </rPr>
      <t>Education or training</t>
    </r>
  </si>
  <si>
    <r>
      <t>Starostlivosť o deti alebo odkázaných príbuzných /</t>
    </r>
    <r>
      <rPr>
        <i/>
        <sz val="9"/>
        <color theme="1"/>
        <rFont val="Tahoma"/>
        <family val="2"/>
        <charset val="238"/>
      </rPr>
      <t xml:space="preserve"> Caring for children or incapacit. relatives</t>
    </r>
  </si>
  <si>
    <r>
      <t xml:space="preserve">Iné rodinné dôvody / </t>
    </r>
    <r>
      <rPr>
        <i/>
        <sz val="9"/>
        <color theme="1"/>
        <rFont val="Tahoma"/>
        <family val="2"/>
        <charset val="238"/>
      </rPr>
      <t>Other family reasons</t>
    </r>
  </si>
  <si>
    <r>
      <t xml:space="preserve">Iné osobné dôvody / </t>
    </r>
    <r>
      <rPr>
        <i/>
        <sz val="9"/>
        <color theme="1"/>
        <rFont val="Tahoma"/>
        <family val="2"/>
        <charset val="238"/>
      </rPr>
      <t>Other personal reasons</t>
    </r>
  </si>
  <si>
    <r>
      <t xml:space="preserve">Nemôžu si nájsť prácu na plný prac. čas / </t>
    </r>
    <r>
      <rPr>
        <i/>
        <sz val="9"/>
        <color theme="1"/>
        <rFont val="Tahoma"/>
        <family val="2"/>
        <charset val="238"/>
      </rPr>
      <t>Could not find a full-time job</t>
    </r>
  </si>
  <si>
    <r>
      <t xml:space="preserve">Miera nezamestnanosti podľa vzdelania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</si>
  <si>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t xml:space="preserve">Unemployment rate by education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</si>
  <si>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t>učňovské a stredné bez maturity / Secondary without school-leaving exam</t>
  </si>
  <si>
    <t>učňovské a stredné s maturitou (vr. vyššieho odborného) / Secondary with  school-leaving exam (incl. Higher professional)</t>
  </si>
  <si>
    <t>učňovské a stredné s maturitou (vr. vyššieho odborného) / Secondary with school-leaving exam (incl. Higher professional)</t>
  </si>
  <si>
    <r>
      <t xml:space="preserve">Ekonomická aktivita obyvateľstva a miera nezamestnanosti podľa veku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</si>
  <si>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t xml:space="preserve">Economic activity of population and the rate of unemployment by age </t>
    </r>
    <r>
      <rPr>
        <b/>
        <vertAlign val="superscript"/>
        <sz val="14"/>
        <color rgb="FF602C26"/>
        <rFont val="Century Gothic"/>
        <family val="2"/>
        <charset val="238"/>
      </rPr>
      <t>1)</t>
    </r>
  </si>
  <si>
    <r>
      <t xml:space="preserve">Unemployed by marital status (persons) </t>
    </r>
    <r>
      <rPr>
        <b/>
        <vertAlign val="superscript"/>
        <sz val="9"/>
        <color rgb="FFFF0000"/>
        <rFont val="Tahoma"/>
        <family val="2"/>
        <charset val="238"/>
      </rPr>
      <t>1)</t>
    </r>
  </si>
  <si>
    <r>
      <t>Nezamestnaní podľa rodinného stavu (osoby)</t>
    </r>
    <r>
      <rPr>
        <b/>
        <vertAlign val="superscript"/>
        <sz val="9"/>
        <color rgb="FFFF0000"/>
        <rFont val="Tahoma"/>
        <family val="2"/>
        <charset val="238"/>
      </rPr>
      <t xml:space="preserve"> 1) </t>
    </r>
  </si>
  <si>
    <t>1) z výsledov Ústredia práce, sociálnych vecí a rodiny, predbežné údaje</t>
  </si>
  <si>
    <t>1) From results of the Central Office of Labour, Social Affairs and Family, preliminary data</t>
  </si>
  <si>
    <t>6 až 11 mesiacov/ From 6 to 11 months</t>
  </si>
  <si>
    <t>3 až 5 mesiacov/ From 3 to 5 months</t>
  </si>
  <si>
    <t>1 mesiac až 2 mesiace/ From 1 to 2 months</t>
  </si>
  <si>
    <t>menej ako 1 mesiac/ Less than 1 month</t>
  </si>
  <si>
    <t>12 až 17 mesiacov/ From 12 to 17 months</t>
  </si>
  <si>
    <t>18 až 23 mesiacov/ From 18 to 23 months</t>
  </si>
  <si>
    <t>24 až 47 mesiacov/ From 24 to 47 months</t>
  </si>
  <si>
    <t>48 a viac mesiacov/ 48 months or over</t>
  </si>
  <si>
    <t>dlhodobá nezamestnanosť (12 a viac mesiacov)/ Long-term unemployment (from 12 months)</t>
  </si>
  <si>
    <t xml:space="preserve">Nezamestnaní </t>
  </si>
  <si>
    <t>Vedúci predajne / oddelenia</t>
  </si>
  <si>
    <t>Zvárači a rezači kovov</t>
  </si>
  <si>
    <t>Graf 10</t>
  </si>
  <si>
    <t>Zdrojové údaje 10</t>
  </si>
  <si>
    <t>Graf 11</t>
  </si>
  <si>
    <t>Zdrojové údaje 11</t>
  </si>
  <si>
    <t>Graf 12</t>
  </si>
  <si>
    <t>Zdrojové údaje 12</t>
  </si>
  <si>
    <t>Graf 13</t>
  </si>
  <si>
    <t>Zdrojové údaje 13</t>
  </si>
  <si>
    <t>Graf 14</t>
  </si>
  <si>
    <t>Zdrojové údaje 14</t>
  </si>
  <si>
    <t>Graf 15</t>
  </si>
  <si>
    <t>Zdrojové údaje 15</t>
  </si>
  <si>
    <t>Graf 16</t>
  </si>
  <si>
    <t>Zdrojové údaje 16</t>
  </si>
  <si>
    <t>Graf 17</t>
  </si>
  <si>
    <t>Zdrojové údaje 17</t>
  </si>
  <si>
    <t>Graf 18</t>
  </si>
  <si>
    <t>Zdrojové údaje 18</t>
  </si>
  <si>
    <t>Graf 19</t>
  </si>
  <si>
    <t>Zdrojové údaje 19</t>
  </si>
  <si>
    <t>Graf 20</t>
  </si>
  <si>
    <t>Zdrojové údaje 20</t>
  </si>
  <si>
    <t>Rozdiel 2021 / Difference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</si>
</sst>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S_k_-;\-* #,##0.00\ _S_k_-;_-* &quot;-&quot;??\ _S_k_-;_-@_-"/>
    <numFmt numFmtId="165" formatCode="#,##0.0"/>
    <numFmt numFmtId="166" formatCode="#,##0_ ;\-#,##0\ "/>
    <numFmt numFmtId="167" formatCode="0.0"/>
  </numFmts>
  <fonts count="99" x14ac:knownFonts="1"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rgb="FF000054"/>
      <name val="Arial"/>
      <family val="2"/>
      <charset val="238"/>
    </font>
    <font>
      <sz val="10"/>
      <name val="Arial"/>
      <family val="2"/>
      <charset val="238"/>
    </font>
    <font>
      <b/>
      <sz val="14"/>
      <color theme="3" tint="0.79995117038483843"/>
      <name val="Century Gothic"/>
      <family val="2"/>
      <charset val="238"/>
    </font>
    <font>
      <sz val="10"/>
      <color theme="1"/>
      <name val="Tahoma"/>
      <family val="2"/>
      <charset val="238"/>
    </font>
    <font>
      <b/>
      <sz val="12"/>
      <color rgb="FF0070C0"/>
      <name val="Bodoni MT Black"/>
      <family val="1"/>
    </font>
    <font>
      <b/>
      <sz val="10"/>
      <color rgb="FF000054"/>
      <name val="Tahoma"/>
      <family val="2"/>
      <charset val="238"/>
    </font>
    <font>
      <b/>
      <sz val="10"/>
      <color theme="3" tint="0.39997558519241921"/>
      <name val="Tahoma"/>
      <family val="2"/>
      <charset val="238"/>
    </font>
    <font>
      <sz val="10"/>
      <color rgb="FF000054"/>
      <name val="Tahoma"/>
      <family val="2"/>
      <charset val="238"/>
    </font>
    <font>
      <sz val="8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name val="Tahoma"/>
      <family val="2"/>
      <charset val="238"/>
    </font>
    <font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sz val="8"/>
      <name val="Tahoma"/>
      <family val="2"/>
      <charset val="238"/>
    </font>
    <font>
      <vertAlign val="superscript"/>
      <sz val="8"/>
      <color theme="1"/>
      <name val="Tahoma"/>
      <family val="2"/>
      <charset val="238"/>
    </font>
    <font>
      <b/>
      <sz val="10"/>
      <color theme="3" tint="0.79995117038483843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vertAlign val="superscript"/>
      <sz val="9"/>
      <color theme="1"/>
      <name val="Tahoma"/>
      <family val="2"/>
      <charset val="238"/>
    </font>
    <font>
      <sz val="10"/>
      <color rgb="FFFF0000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4476B2"/>
      <name val="Tahoma"/>
      <family val="2"/>
      <charset val="238"/>
    </font>
    <font>
      <sz val="10"/>
      <color rgb="FF538ED5"/>
      <name val="Tahoma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2"/>
      <color rgb="FF0070C0"/>
      <name val="Tahoma"/>
      <family val="2"/>
      <charset val="238"/>
    </font>
    <font>
      <sz val="11"/>
      <color rgb="FF0070C0"/>
      <name val="Tahoma"/>
      <family val="2"/>
      <charset val="238"/>
    </font>
    <font>
      <b/>
      <sz val="9"/>
      <color theme="3" tint="0.39997558519241921"/>
      <name val="Tahoma"/>
      <family val="2"/>
      <charset val="238"/>
    </font>
    <font>
      <sz val="9"/>
      <name val="Tahoma"/>
      <family val="2"/>
      <charset val="238"/>
    </font>
    <font>
      <vertAlign val="superscript"/>
      <sz val="9"/>
      <name val="Tahoma"/>
      <family val="2"/>
      <charset val="238"/>
    </font>
    <font>
      <sz val="9"/>
      <color rgb="FF000000"/>
      <name val="Tahoma"/>
      <family val="2"/>
      <charset val="238"/>
    </font>
    <font>
      <sz val="9"/>
      <color rgb="FF000054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rgb="FFFF9933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14"/>
      <color rgb="FFFF0000"/>
      <name val="Century Gothic"/>
      <family val="2"/>
      <charset val="238"/>
    </font>
    <font>
      <b/>
      <sz val="14"/>
      <color rgb="FF00823B"/>
      <name val="Century Gothic"/>
      <family val="2"/>
      <charset val="238"/>
    </font>
    <font>
      <b/>
      <sz val="8"/>
      <color theme="1"/>
      <name val="Tahoma"/>
      <family val="2"/>
      <charset val="238"/>
    </font>
    <font>
      <sz val="11"/>
      <name val="Arial CE"/>
      <charset val="238"/>
    </font>
    <font>
      <sz val="11"/>
      <color rgb="FFC000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4"/>
      <color theme="0"/>
      <name val="Century Gothic"/>
      <family val="2"/>
      <charset val="238"/>
    </font>
    <font>
      <b/>
      <sz val="14"/>
      <color rgb="FF7030A0"/>
      <name val="Century Gothic"/>
      <family val="2"/>
      <charset val="238"/>
    </font>
    <font>
      <b/>
      <sz val="12"/>
      <color rgb="FF009999"/>
      <name val="Tahoma"/>
      <family val="2"/>
      <charset val="238"/>
    </font>
    <font>
      <b/>
      <sz val="9"/>
      <color rgb="FFFF9933"/>
      <name val="Arial"/>
      <family val="2"/>
      <charset val="238"/>
    </font>
    <font>
      <sz val="10"/>
      <color rgb="FFFF9933"/>
      <name val="Tahoma"/>
      <family val="2"/>
      <charset val="238"/>
    </font>
    <font>
      <i/>
      <sz val="8"/>
      <color theme="1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12"/>
      <color rgb="FFFF9900"/>
      <name val="Tahoma"/>
      <family val="2"/>
      <charset val="238"/>
    </font>
    <font>
      <b/>
      <sz val="11"/>
      <color rgb="FFFF9900"/>
      <name val="Tahoma"/>
      <family val="2"/>
      <charset val="238"/>
    </font>
    <font>
      <sz val="10"/>
      <color rgb="FF9900CC"/>
      <name val="Tahoma"/>
      <family val="2"/>
      <charset val="238"/>
    </font>
    <font>
      <b/>
      <sz val="11"/>
      <color theme="8" tint="-0.249977111117893"/>
      <name val="Tahoma"/>
      <family val="2"/>
      <charset val="238"/>
    </font>
    <font>
      <b/>
      <i/>
      <sz val="10"/>
      <color theme="9" tint="-0.249977111117893"/>
      <name val="Tahoma"/>
      <family val="2"/>
      <charset val="238"/>
    </font>
    <font>
      <sz val="11"/>
      <color theme="9" tint="-0.249977111117893"/>
      <name val="Calibri"/>
      <family val="2"/>
      <charset val="238"/>
      <scheme val="minor"/>
    </font>
    <font>
      <b/>
      <i/>
      <sz val="11"/>
      <color theme="9" tint="-0.249977111117893"/>
      <name val="Tahoma"/>
      <family val="2"/>
      <charset val="238"/>
    </font>
    <font>
      <sz val="9"/>
      <color theme="8" tint="-0.249977111117893"/>
      <name val="Tahoma"/>
      <family val="2"/>
      <charset val="238"/>
    </font>
    <font>
      <b/>
      <i/>
      <sz val="9"/>
      <color theme="9" tint="-0.249977111117893"/>
      <name val="Tahoma"/>
      <family val="2"/>
      <charset val="238"/>
    </font>
    <font>
      <b/>
      <sz val="9"/>
      <color theme="8" tint="-0.249977111117893"/>
      <name val="Tahoma"/>
      <family val="2"/>
      <charset val="238"/>
    </font>
    <font>
      <b/>
      <sz val="14"/>
      <color rgb="FFFF9900"/>
      <name val="Century Gothic"/>
      <family val="2"/>
      <charset val="238"/>
    </font>
    <font>
      <b/>
      <sz val="20"/>
      <color theme="0"/>
      <name val="Century Gothic"/>
      <family val="2"/>
      <charset val="238"/>
    </font>
    <font>
      <b/>
      <sz val="10"/>
      <color theme="1"/>
      <name val="Tahoma"/>
      <family val="2"/>
      <charset val="238"/>
    </font>
    <font>
      <sz val="10"/>
      <name val="Arial"/>
      <family val="2"/>
    </font>
    <font>
      <b/>
      <sz val="14"/>
      <color rgb="FF002060"/>
      <name val="Century Gothic"/>
      <family val="2"/>
      <charset val="238"/>
    </font>
    <font>
      <sz val="11"/>
      <color rgb="FF002060"/>
      <name val="Calibri"/>
      <family val="2"/>
      <charset val="238"/>
      <scheme val="minor"/>
    </font>
    <font>
      <b/>
      <sz val="12"/>
      <color rgb="FFDE0045"/>
      <name val="Tahoma"/>
      <family val="2"/>
      <charset val="238"/>
    </font>
    <font>
      <b/>
      <sz val="10"/>
      <color rgb="FFDE0045"/>
      <name val="Tahoma"/>
      <family val="2"/>
      <charset val="238"/>
    </font>
    <font>
      <sz val="11"/>
      <color rgb="FFCA0FCF"/>
      <name val="Tahoma"/>
      <family val="2"/>
      <charset val="238"/>
    </font>
    <font>
      <b/>
      <sz val="8"/>
      <color rgb="FFCA0FCF"/>
      <name val="Tahoma"/>
      <family val="2"/>
      <charset val="238"/>
    </font>
    <font>
      <sz val="12"/>
      <color rgb="FFCA0FCF"/>
      <name val="Tahoma"/>
      <family val="2"/>
      <charset val="238"/>
    </font>
    <font>
      <b/>
      <i/>
      <sz val="10"/>
      <color rgb="FFCA0FCF"/>
      <name val="Tahoma"/>
      <family val="2"/>
      <charset val="238"/>
    </font>
    <font>
      <sz val="11"/>
      <color rgb="FFCA0FCF"/>
      <name val="Calibri"/>
      <family val="2"/>
      <charset val="238"/>
      <scheme val="minor"/>
    </font>
    <font>
      <b/>
      <i/>
      <sz val="11"/>
      <color rgb="FFCA0FCF"/>
      <name val="Tahoma"/>
      <family val="2"/>
      <charset val="238"/>
    </font>
    <font>
      <b/>
      <sz val="14"/>
      <color rgb="FFDE0045"/>
      <name val="Century Gothic"/>
      <family val="2"/>
      <charset val="238"/>
    </font>
    <font>
      <sz val="11"/>
      <color rgb="FFDE0045"/>
      <name val="Calibri"/>
      <family val="2"/>
      <charset val="238"/>
      <scheme val="minor"/>
    </font>
    <font>
      <b/>
      <sz val="14"/>
      <color rgb="FF0070C0"/>
      <name val="Century Gothic"/>
      <family val="2"/>
      <charset val="238"/>
    </font>
    <font>
      <sz val="11"/>
      <color rgb="FF0070C0"/>
      <name val="Calibri"/>
      <family val="2"/>
      <charset val="238"/>
      <scheme val="minor"/>
    </font>
    <font>
      <b/>
      <sz val="20"/>
      <color rgb="FFC00000"/>
      <name val="Century Gothic"/>
      <family val="2"/>
      <charset val="238"/>
    </font>
    <font>
      <b/>
      <sz val="20"/>
      <color rgb="FF602C26"/>
      <name val="Century Gothic"/>
      <family val="2"/>
      <charset val="238"/>
    </font>
    <font>
      <b/>
      <sz val="14"/>
      <color rgb="FF602C26"/>
      <name val="Century Gothic"/>
      <family val="2"/>
      <charset val="238"/>
    </font>
    <font>
      <b/>
      <vertAlign val="superscript"/>
      <sz val="14"/>
      <color rgb="FF602C26"/>
      <name val="Century Gothic"/>
      <family val="2"/>
      <charset val="238"/>
    </font>
    <font>
      <b/>
      <sz val="12"/>
      <color rgb="FFD09E00"/>
      <name val="Tahoma"/>
      <family val="2"/>
      <charset val="238"/>
    </font>
    <font>
      <sz val="11"/>
      <color rgb="FFD09E00"/>
      <name val="Tahoma"/>
      <family val="2"/>
      <charset val="238"/>
    </font>
    <font>
      <b/>
      <sz val="9"/>
      <color rgb="FFFF0000"/>
      <name val="Tahoma"/>
      <family val="2"/>
      <charset val="238"/>
    </font>
    <font>
      <b/>
      <i/>
      <sz val="9"/>
      <color rgb="FFFF0000"/>
      <name val="Tahoma"/>
      <family val="2"/>
      <charset val="238"/>
    </font>
    <font>
      <b/>
      <sz val="8"/>
      <color rgb="FFD09E00"/>
      <name val="Tahoma"/>
      <family val="2"/>
      <charset val="238"/>
    </font>
    <font>
      <b/>
      <sz val="10"/>
      <color rgb="FFD09E00"/>
      <name val="Tahoma"/>
      <family val="2"/>
      <charset val="238"/>
    </font>
    <font>
      <b/>
      <vertAlign val="superscript"/>
      <sz val="9"/>
      <color rgb="FFFF0000"/>
      <name val="Tahoma"/>
      <family val="2"/>
      <charset val="238"/>
    </font>
    <font>
      <b/>
      <sz val="9"/>
      <color rgb="FFD09E00"/>
      <name val="Tahoma"/>
      <family val="2"/>
      <charset val="238"/>
    </font>
    <font>
      <b/>
      <sz val="10"/>
      <color rgb="FFFF0000"/>
      <name val="Arial"/>
      <family val="2"/>
      <charset val="238"/>
    </font>
    <font>
      <sz val="9"/>
      <color rgb="FFFF0000"/>
      <name val="Tahoma"/>
      <family val="2"/>
      <charset val="238"/>
    </font>
    <font>
      <sz val="11"/>
      <color rgb="FFFF0000"/>
      <name val="Tahoma"/>
      <family val="2"/>
      <charset val="238"/>
    </font>
    <font>
      <b/>
      <sz val="12"/>
      <color rgb="FFFF0000"/>
      <name val="Tahoma"/>
      <family val="2"/>
      <charset val="238"/>
    </font>
    <font>
      <b/>
      <sz val="8"/>
      <color rgb="FFFF0000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rgb="FFC5D9F1"/>
        <bgColor indexed="64"/>
      </patternFill>
    </fill>
    <fill>
      <patternFill patternType="solid">
        <fgColor rgb="FFD09E00"/>
        <bgColor rgb="FFFFEB9C"/>
      </patternFill>
    </fill>
    <fill>
      <patternFill patternType="solid">
        <fgColor rgb="FFD09E00"/>
        <bgColor indexed="64"/>
      </patternFill>
    </fill>
  </fills>
  <borders count="4">
    <border>
      <left/>
      <right/>
      <top/>
      <bottom/>
      <diagonal/>
    </border>
    <border>
      <left/>
      <right/>
      <top style="thick">
        <color rgb="FFDE0045"/>
      </top>
      <bottom style="thick">
        <color rgb="FF0070C0"/>
      </bottom>
      <diagonal/>
    </border>
    <border>
      <left/>
      <right/>
      <top style="double">
        <color rgb="FFFF0000"/>
      </top>
      <bottom style="double">
        <color rgb="FF602C26"/>
      </bottom>
      <diagonal/>
    </border>
    <border>
      <left/>
      <right/>
      <top style="double">
        <color rgb="FF602C26"/>
      </top>
      <bottom/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43" fillId="0" borderId="0"/>
    <xf numFmtId="0" fontId="45" fillId="4" borderId="0" applyNumberFormat="0" applyBorder="0" applyAlignment="0" applyProtection="0"/>
    <xf numFmtId="0" fontId="67" fillId="0" borderId="0"/>
  </cellStyleXfs>
  <cellXfs count="568">
    <xf numFmtId="0" fontId="0" fillId="0" borderId="0" xfId="0"/>
    <xf numFmtId="0" fontId="5" fillId="0" borderId="0" xfId="0" applyFont="1" applyAlignment="1">
      <alignment vertical="top" wrapText="1"/>
    </xf>
    <xf numFmtId="0" fontId="8" fillId="0" borderId="0" xfId="0" applyFont="1" applyAlignment="1"/>
    <xf numFmtId="3" fontId="8" fillId="0" borderId="0" xfId="0" applyNumberFormat="1" applyFont="1"/>
    <xf numFmtId="0" fontId="10" fillId="0" borderId="0" xfId="0" applyFont="1" applyAlignment="1">
      <alignment vertical="top" wrapText="1"/>
    </xf>
    <xf numFmtId="0" fontId="11" fillId="0" borderId="0" xfId="0" applyFont="1" applyAlignment="1">
      <alignment horizontal="center" wrapText="1" readingOrder="1"/>
    </xf>
    <xf numFmtId="0" fontId="8" fillId="0" borderId="0" xfId="0" applyFont="1"/>
    <xf numFmtId="0" fontId="9" fillId="0" borderId="0" xfId="0" applyFont="1" applyAlignment="1">
      <alignment horizontal="right" wrapText="1" readingOrder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3" fontId="8" fillId="0" borderId="0" xfId="0" applyNumberFormat="1" applyFont="1" applyAlignment="1">
      <alignment horizontal="right"/>
    </xf>
    <xf numFmtId="165" fontId="8" fillId="0" borderId="0" xfId="1" applyNumberFormat="1" applyFont="1" applyAlignment="1">
      <alignment horizontal="right" readingOrder="1"/>
    </xf>
    <xf numFmtId="165" fontId="8" fillId="0" borderId="0" xfId="0" applyNumberFormat="1" applyFont="1" applyAlignment="1">
      <alignment horizontal="right" wrapText="1" readingOrder="1"/>
    </xf>
    <xf numFmtId="0" fontId="0" fillId="0" borderId="0" xfId="0" applyAlignment="1">
      <alignment horizontal="right"/>
    </xf>
    <xf numFmtId="0" fontId="8" fillId="0" borderId="0" xfId="0" applyFont="1" applyBorder="1" applyAlignment="1"/>
    <xf numFmtId="166" fontId="8" fillId="0" borderId="0" xfId="1" applyNumberFormat="1" applyFont="1" applyBorder="1" applyAlignment="1">
      <alignment horizontal="right" readingOrder="1"/>
    </xf>
    <xf numFmtId="166" fontId="8" fillId="0" borderId="0" xfId="1" applyNumberFormat="1" applyFont="1" applyBorder="1" applyAlignment="1">
      <alignment horizontal="right"/>
    </xf>
    <xf numFmtId="0" fontId="0" fillId="0" borderId="0" xfId="0" applyBorder="1"/>
    <xf numFmtId="3" fontId="8" fillId="0" borderId="0" xfId="0" applyNumberFormat="1" applyFont="1" applyBorder="1" applyAlignment="1">
      <alignment horizontal="right"/>
    </xf>
    <xf numFmtId="0" fontId="13" fillId="0" borderId="0" xfId="0" applyFont="1" applyBorder="1" applyAlignment="1">
      <alignment wrapText="1"/>
    </xf>
    <xf numFmtId="0" fontId="0" fillId="0" borderId="0" xfId="0" applyAlignment="1"/>
    <xf numFmtId="3" fontId="0" fillId="0" borderId="0" xfId="0" applyNumberFormat="1" applyAlignment="1">
      <alignment horizontal="right"/>
    </xf>
    <xf numFmtId="0" fontId="1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 readingOrder="1"/>
    </xf>
    <xf numFmtId="3" fontId="8" fillId="0" borderId="0" xfId="0" applyNumberFormat="1" applyFont="1" applyBorder="1" applyAlignment="1">
      <alignment horizontal="right" readingOrder="1"/>
    </xf>
    <xf numFmtId="3" fontId="8" fillId="0" borderId="0" xfId="0" applyNumberFormat="1" applyFont="1" applyBorder="1" applyAlignment="1">
      <alignment horizontal="right" wrapText="1" readingOrder="1"/>
    </xf>
    <xf numFmtId="4" fontId="8" fillId="0" borderId="0" xfId="1" applyNumberFormat="1" applyFont="1" applyAlignment="1">
      <alignment horizontal="right" readingOrder="1"/>
    </xf>
    <xf numFmtId="4" fontId="8" fillId="0" borderId="0" xfId="0" applyNumberFormat="1" applyFont="1" applyAlignment="1">
      <alignment horizontal="right" readingOrder="1"/>
    </xf>
    <xf numFmtId="4" fontId="8" fillId="0" borderId="0" xfId="0" applyNumberFormat="1" applyFont="1"/>
    <xf numFmtId="49" fontId="15" fillId="0" borderId="0" xfId="0" applyNumberFormat="1" applyFont="1" applyAlignment="1">
      <alignment horizontal="left" wrapText="1" readingOrder="1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/>
    <xf numFmtId="0" fontId="13" fillId="0" borderId="0" xfId="0" applyFont="1"/>
    <xf numFmtId="0" fontId="13" fillId="0" borderId="0" xfId="0" applyFont="1" applyAlignment="1">
      <alignment horizontal="right"/>
    </xf>
    <xf numFmtId="165" fontId="8" fillId="0" borderId="0" xfId="0" applyNumberFormat="1" applyFont="1" applyAlignment="1">
      <alignment horizontal="right" readingOrder="1"/>
    </xf>
    <xf numFmtId="165" fontId="8" fillId="0" borderId="0" xfId="0" applyNumberFormat="1" applyFont="1"/>
    <xf numFmtId="165" fontId="8" fillId="0" borderId="0" xfId="0" applyNumberFormat="1" applyFont="1" applyAlignment="1">
      <alignment horizontal="right"/>
    </xf>
    <xf numFmtId="0" fontId="17" fillId="0" borderId="0" xfId="0" applyFont="1"/>
    <xf numFmtId="4" fontId="17" fillId="0" borderId="0" xfId="0" applyNumberFormat="1" applyFont="1"/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/>
    <xf numFmtId="0" fontId="0" fillId="0" borderId="0" xfId="0" applyFont="1"/>
    <xf numFmtId="4" fontId="8" fillId="0" borderId="0" xfId="0" applyNumberFormat="1" applyFont="1" applyAlignment="1">
      <alignment horizontal="right" wrapText="1" readingOrder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3" fontId="8" fillId="0" borderId="0" xfId="0" applyNumberFormat="1" applyFont="1" applyAlignment="1">
      <alignment horizontal="left"/>
    </xf>
    <xf numFmtId="3" fontId="8" fillId="0" borderId="0" xfId="0" applyNumberFormat="1" applyFont="1" applyAlignment="1">
      <alignment horizontal="left" wrapText="1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/>
    </xf>
    <xf numFmtId="165" fontId="0" fillId="0" borderId="0" xfId="0" applyNumberFormat="1"/>
    <xf numFmtId="0" fontId="16" fillId="0" borderId="0" xfId="0" applyFont="1"/>
    <xf numFmtId="0" fontId="16" fillId="0" borderId="0" xfId="0" applyFont="1" applyAlignment="1">
      <alignment horizontal="right"/>
    </xf>
    <xf numFmtId="0" fontId="19" fillId="0" borderId="0" xfId="0" applyFont="1"/>
    <xf numFmtId="165" fontId="0" fillId="0" borderId="0" xfId="0" applyNumberFormat="1" applyAlignment="1">
      <alignment horizontal="right"/>
    </xf>
    <xf numFmtId="0" fontId="7" fillId="0" borderId="0" xfId="0" applyFont="1" applyFill="1" applyAlignment="1">
      <alignment horizontal="center" vertical="center" textRotation="90" wrapText="1"/>
    </xf>
    <xf numFmtId="0" fontId="16" fillId="0" borderId="0" xfId="0" applyFont="1" applyFill="1" applyAlignment="1">
      <alignment horizontal="center" vertical="center" textRotation="90" wrapText="1"/>
    </xf>
    <xf numFmtId="0" fontId="0" fillId="0" borderId="0" xfId="0" applyFill="1"/>
    <xf numFmtId="0" fontId="7" fillId="0" borderId="0" xfId="0" applyFont="1" applyFill="1" applyAlignment="1">
      <alignment vertical="center" textRotation="90"/>
    </xf>
    <xf numFmtId="0" fontId="0" fillId="0" borderId="0" xfId="0" applyFont="1" applyFill="1"/>
    <xf numFmtId="49" fontId="2" fillId="0" borderId="0" xfId="0" applyNumberFormat="1" applyFont="1" applyAlignment="1">
      <alignment horizontal="left" wrapText="1" readingOrder="1"/>
    </xf>
    <xf numFmtId="0" fontId="2" fillId="0" borderId="0" xfId="0" applyFont="1"/>
    <xf numFmtId="3" fontId="8" fillId="0" borderId="0" xfId="0" applyNumberFormat="1" applyFont="1" applyAlignment="1">
      <alignment horizontal="right" indent="1"/>
    </xf>
    <xf numFmtId="3" fontId="8" fillId="0" borderId="0" xfId="0" applyNumberFormat="1" applyFont="1" applyAlignment="1">
      <alignment horizontal="right" wrapText="1" indent="1"/>
    </xf>
    <xf numFmtId="0" fontId="6" fillId="0" borderId="0" xfId="0" applyFont="1" applyAlignment="1">
      <alignment horizontal="right" wrapText="1" indent="1" readingOrder="1"/>
    </xf>
    <xf numFmtId="0" fontId="21" fillId="0" borderId="0" xfId="0" applyFont="1" applyFill="1" applyAlignment="1">
      <alignment horizontal="center" vertical="center" textRotation="90" wrapText="1"/>
    </xf>
    <xf numFmtId="3" fontId="0" fillId="0" borderId="0" xfId="0" applyNumberFormat="1" applyAlignment="1">
      <alignment horizontal="left"/>
    </xf>
    <xf numFmtId="0" fontId="22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67" fontId="25" fillId="0" borderId="0" xfId="0" applyNumberFormat="1" applyFont="1"/>
    <xf numFmtId="4" fontId="26" fillId="0" borderId="0" xfId="0" applyNumberFormat="1" applyFont="1" applyAlignment="1">
      <alignment horizontal="right" wrapText="1" readingOrder="1"/>
    </xf>
    <xf numFmtId="4" fontId="24" fillId="0" borderId="0" xfId="0" applyNumberFormat="1" applyFont="1" applyAlignment="1">
      <alignment horizontal="right" wrapText="1" readingOrder="1"/>
    </xf>
    <xf numFmtId="165" fontId="24" fillId="0" borderId="0" xfId="0" applyNumberFormat="1" applyFont="1" applyAlignment="1">
      <alignment horizontal="right" wrapText="1" readingOrder="1"/>
    </xf>
    <xf numFmtId="165" fontId="25" fillId="0" borderId="0" xfId="0" applyNumberFormat="1" applyFont="1"/>
    <xf numFmtId="4" fontId="27" fillId="0" borderId="0" xfId="0" applyNumberFormat="1" applyFont="1" applyAlignment="1">
      <alignment horizontal="right" wrapText="1" readingOrder="1"/>
    </xf>
    <xf numFmtId="0" fontId="1" fillId="0" borderId="0" xfId="0" applyFont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4" fontId="1" fillId="0" borderId="0" xfId="0" applyNumberFormat="1" applyFont="1"/>
    <xf numFmtId="3" fontId="1" fillId="0" borderId="0" xfId="0" applyNumberFormat="1" applyFont="1"/>
    <xf numFmtId="0" fontId="1" fillId="0" borderId="0" xfId="0" applyFont="1"/>
    <xf numFmtId="0" fontId="28" fillId="0" borderId="0" xfId="0" applyFont="1"/>
    <xf numFmtId="4" fontId="1" fillId="0" borderId="0" xfId="0" applyNumberFormat="1" applyFont="1" applyAlignment="1">
      <alignment horizontal="right" wrapText="1" readingOrder="1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 wrapText="1"/>
    </xf>
    <xf numFmtId="49" fontId="1" fillId="0" borderId="0" xfId="0" applyNumberFormat="1" applyFont="1" applyAlignment="1">
      <alignment horizontal="left"/>
    </xf>
    <xf numFmtId="4" fontId="13" fillId="0" borderId="0" xfId="0" applyNumberFormat="1" applyFont="1" applyAlignment="1">
      <alignment horizontal="right" wrapText="1" readingOrder="1"/>
    </xf>
    <xf numFmtId="165" fontId="1" fillId="0" borderId="0" xfId="0" applyNumberFormat="1" applyFont="1" applyAlignment="1">
      <alignment horizontal="right" readingOrder="1"/>
    </xf>
    <xf numFmtId="165" fontId="1" fillId="0" borderId="0" xfId="1" applyNumberFormat="1" applyFont="1" applyAlignment="1">
      <alignment horizontal="right" readingOrder="1"/>
    </xf>
    <xf numFmtId="165" fontId="13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left" wrapText="1" indent="2" readingOrder="1"/>
    </xf>
    <xf numFmtId="0" fontId="13" fillId="0" borderId="0" xfId="0" applyFont="1" applyAlignment="1">
      <alignment horizontal="left" indent="2"/>
    </xf>
    <xf numFmtId="49" fontId="1" fillId="0" borderId="0" xfId="2" applyNumberFormat="1" applyFont="1" applyAlignment="1">
      <alignment horizontal="left" indent="2"/>
    </xf>
    <xf numFmtId="49" fontId="1" fillId="0" borderId="0" xfId="0" applyNumberFormat="1" applyFont="1" applyAlignment="1">
      <alignment horizontal="left" indent="2"/>
    </xf>
    <xf numFmtId="3" fontId="1" fillId="0" borderId="0" xfId="0" applyNumberFormat="1" applyFont="1" applyAlignment="1">
      <alignment horizontal="left" indent="2"/>
    </xf>
    <xf numFmtId="3" fontId="1" fillId="0" borderId="0" xfId="0" applyNumberFormat="1" applyFont="1" applyAlignment="1">
      <alignment horizontal="left" wrapText="1" indent="2"/>
    </xf>
    <xf numFmtId="0" fontId="13" fillId="0" borderId="0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0" fontId="30" fillId="0" borderId="0" xfId="0" applyFont="1" applyAlignment="1">
      <alignment horizontal="right"/>
    </xf>
    <xf numFmtId="0" fontId="29" fillId="0" borderId="0" xfId="0" applyFont="1" applyAlignment="1">
      <alignment horizontal="left" wrapText="1" readingOrder="1"/>
    </xf>
    <xf numFmtId="0" fontId="1" fillId="0" borderId="0" xfId="0" applyFont="1" applyAlignment="1"/>
    <xf numFmtId="0" fontId="31" fillId="0" borderId="0" xfId="0" applyFont="1" applyAlignment="1">
      <alignment horizontal="center" wrapText="1" readingOrder="1"/>
    </xf>
    <xf numFmtId="0" fontId="18" fillId="0" borderId="0" xfId="0" applyFont="1" applyAlignment="1"/>
    <xf numFmtId="165" fontId="32" fillId="0" borderId="0" xfId="0" applyNumberFormat="1" applyFont="1"/>
    <xf numFmtId="0" fontId="32" fillId="0" borderId="0" xfId="0" applyFont="1"/>
    <xf numFmtId="3" fontId="32" fillId="0" borderId="0" xfId="0" applyNumberFormat="1" applyFont="1" applyFill="1" applyAlignment="1">
      <alignment horizontal="right"/>
    </xf>
    <xf numFmtId="3" fontId="32" fillId="0" borderId="0" xfId="0" applyNumberFormat="1" applyFont="1" applyFill="1"/>
    <xf numFmtId="0" fontId="32" fillId="0" borderId="0" xfId="0" applyFont="1" applyAlignment="1">
      <alignment horizontal="right"/>
    </xf>
    <xf numFmtId="4" fontId="1" fillId="0" borderId="0" xfId="0" applyNumberFormat="1" applyFont="1" applyAlignment="1">
      <alignment horizontal="right" readingOrder="1"/>
    </xf>
    <xf numFmtId="165" fontId="18" fillId="0" borderId="0" xfId="0" applyNumberFormat="1" applyFont="1" applyAlignment="1">
      <alignment horizontal="right" wrapText="1" readingOrder="1"/>
    </xf>
    <xf numFmtId="165" fontId="18" fillId="0" borderId="0" xfId="1" applyNumberFormat="1" applyFont="1" applyAlignment="1">
      <alignment horizontal="right" readingOrder="1"/>
    </xf>
    <xf numFmtId="165" fontId="18" fillId="0" borderId="0" xfId="0" applyNumberFormat="1" applyFont="1" applyAlignment="1">
      <alignment horizontal="right" readingOrder="1"/>
    </xf>
    <xf numFmtId="165" fontId="18" fillId="0" borderId="0" xfId="0" applyNumberFormat="1" applyFont="1"/>
    <xf numFmtId="165" fontId="18" fillId="0" borderId="0" xfId="0" applyNumberFormat="1" applyFont="1" applyAlignment="1">
      <alignment horizontal="right"/>
    </xf>
    <xf numFmtId="165" fontId="18" fillId="0" borderId="0" xfId="1" applyNumberFormat="1" applyFont="1" applyAlignment="1">
      <alignment horizontal="right"/>
    </xf>
    <xf numFmtId="0" fontId="18" fillId="0" borderId="0" xfId="0" applyFont="1" applyAlignment="1">
      <alignment horizontal="left" indent="4"/>
    </xf>
    <xf numFmtId="0" fontId="34" fillId="0" borderId="0" xfId="0" applyFont="1" applyAlignment="1">
      <alignment horizontal="left" indent="4"/>
    </xf>
    <xf numFmtId="3" fontId="18" fillId="0" borderId="0" xfId="0" applyNumberFormat="1" applyFont="1" applyAlignment="1">
      <alignment horizontal="left" indent="2"/>
    </xf>
    <xf numFmtId="3" fontId="18" fillId="0" borderId="0" xfId="0" applyNumberFormat="1" applyFont="1" applyAlignment="1">
      <alignment horizontal="left" indent="4"/>
    </xf>
    <xf numFmtId="3" fontId="18" fillId="0" borderId="0" xfId="0" applyNumberFormat="1" applyFont="1" applyAlignment="1">
      <alignment horizontal="left" wrapText="1" indent="4"/>
    </xf>
    <xf numFmtId="49" fontId="18" fillId="0" borderId="0" xfId="0" applyNumberFormat="1" applyFont="1" applyAlignment="1">
      <alignment horizontal="left" wrapText="1" indent="2" readingOrder="1"/>
    </xf>
    <xf numFmtId="49" fontId="18" fillId="0" borderId="0" xfId="2" applyNumberFormat="1" applyFont="1" applyAlignment="1">
      <alignment horizontal="left" indent="2" readingOrder="1"/>
    </xf>
    <xf numFmtId="49" fontId="18" fillId="0" borderId="0" xfId="0" applyNumberFormat="1" applyFont="1" applyAlignment="1">
      <alignment horizontal="left" indent="2" readingOrder="1"/>
    </xf>
    <xf numFmtId="0" fontId="36" fillId="0" borderId="0" xfId="0" applyFont="1"/>
    <xf numFmtId="0" fontId="36" fillId="0" borderId="0" xfId="0" applyFont="1" applyAlignment="1">
      <alignment horizontal="left" indent="2"/>
    </xf>
    <xf numFmtId="49" fontId="18" fillId="0" borderId="0" xfId="0" applyNumberFormat="1" applyFont="1" applyAlignment="1">
      <alignment horizontal="left"/>
    </xf>
    <xf numFmtId="3" fontId="18" fillId="0" borderId="0" xfId="0" applyNumberFormat="1" applyFont="1" applyAlignment="1">
      <alignment horizontal="right" readingOrder="1"/>
    </xf>
    <xf numFmtId="4" fontId="18" fillId="0" borderId="0" xfId="0" applyNumberFormat="1" applyFont="1"/>
    <xf numFmtId="4" fontId="18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 readingOrder="1"/>
    </xf>
    <xf numFmtId="0" fontId="17" fillId="0" borderId="0" xfId="0" applyFont="1" applyAlignment="1">
      <alignment vertical="center"/>
    </xf>
    <xf numFmtId="0" fontId="37" fillId="0" borderId="0" xfId="0" applyFont="1" applyAlignment="1">
      <alignment horizontal="left" indent="2"/>
    </xf>
    <xf numFmtId="49" fontId="18" fillId="0" borderId="0" xfId="0" applyNumberFormat="1" applyFont="1" applyAlignment="1">
      <alignment horizontal="left" indent="2"/>
    </xf>
    <xf numFmtId="3" fontId="18" fillId="0" borderId="0" xfId="0" applyNumberFormat="1" applyFont="1"/>
    <xf numFmtId="0" fontId="17" fillId="0" borderId="0" xfId="0" applyFont="1" applyAlignment="1">
      <alignment horizontal="right" vertical="center"/>
    </xf>
    <xf numFmtId="49" fontId="18" fillId="0" borderId="0" xfId="2" applyNumberFormat="1" applyFont="1" applyAlignment="1">
      <alignment horizontal="left"/>
    </xf>
    <xf numFmtId="0" fontId="34" fillId="0" borderId="0" xfId="0" applyFont="1" applyAlignment="1">
      <alignment horizontal="left"/>
    </xf>
    <xf numFmtId="3" fontId="18" fillId="0" borderId="0" xfId="0" applyNumberFormat="1" applyFont="1" applyAlignment="1">
      <alignment horizontal="left" wrapText="1"/>
    </xf>
    <xf numFmtId="165" fontId="18" fillId="0" borderId="0" xfId="0" applyNumberFormat="1" applyFont="1" applyAlignment="1">
      <alignment horizontal="right" vertical="center" wrapText="1" readingOrder="1"/>
    </xf>
    <xf numFmtId="165" fontId="18" fillId="0" borderId="0" xfId="1" applyNumberFormat="1" applyFont="1" applyAlignment="1">
      <alignment horizontal="right" vertical="center" readingOrder="1"/>
    </xf>
    <xf numFmtId="165" fontId="18" fillId="0" borderId="0" xfId="0" applyNumberFormat="1" applyFont="1" applyAlignment="1">
      <alignment horizontal="right" vertical="center" readingOrder="1"/>
    </xf>
    <xf numFmtId="165" fontId="18" fillId="0" borderId="0" xfId="0" applyNumberFormat="1" applyFont="1" applyAlignment="1">
      <alignment vertical="center"/>
    </xf>
    <xf numFmtId="165" fontId="18" fillId="0" borderId="0" xfId="0" applyNumberFormat="1" applyFont="1" applyAlignment="1">
      <alignment horizontal="right" vertical="center"/>
    </xf>
    <xf numFmtId="165" fontId="18" fillId="0" borderId="0" xfId="1" applyNumberFormat="1" applyFont="1" applyAlignment="1">
      <alignment horizontal="right" vertical="center"/>
    </xf>
    <xf numFmtId="49" fontId="18" fillId="0" borderId="0" xfId="0" applyNumberFormat="1" applyFont="1" applyAlignment="1">
      <alignment horizontal="left" vertical="center" wrapText="1" indent="2" readingOrder="1"/>
    </xf>
    <xf numFmtId="49" fontId="18" fillId="0" borderId="0" xfId="2" applyNumberFormat="1" applyFont="1" applyAlignment="1">
      <alignment horizontal="left" vertical="center" indent="2"/>
    </xf>
    <xf numFmtId="49" fontId="18" fillId="0" borderId="0" xfId="0" applyNumberFormat="1" applyFont="1" applyAlignment="1">
      <alignment horizontal="left" vertical="center" indent="2"/>
    </xf>
    <xf numFmtId="49" fontId="18" fillId="0" borderId="0" xfId="2" applyNumberFormat="1" applyFont="1" applyAlignment="1">
      <alignment horizontal="left" vertical="center"/>
    </xf>
    <xf numFmtId="49" fontId="18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left" vertical="center" indent="4"/>
    </xf>
    <xf numFmtId="3" fontId="18" fillId="0" borderId="0" xfId="0" applyNumberFormat="1" applyFont="1" applyAlignment="1">
      <alignment horizontal="left" vertical="center" indent="4"/>
    </xf>
    <xf numFmtId="3" fontId="18" fillId="0" borderId="0" xfId="0" applyNumberFormat="1" applyFont="1" applyAlignment="1">
      <alignment horizontal="left" vertical="center" wrapText="1" indent="4"/>
    </xf>
    <xf numFmtId="0" fontId="18" fillId="0" borderId="0" xfId="0" applyFont="1" applyAlignment="1">
      <alignment horizontal="left" vertical="center"/>
    </xf>
    <xf numFmtId="0" fontId="29" fillId="0" borderId="0" xfId="0" applyFont="1" applyAlignment="1">
      <alignment horizontal="right" wrapText="1" readingOrder="1"/>
    </xf>
    <xf numFmtId="0" fontId="18" fillId="0" borderId="0" xfId="0" applyFont="1" applyAlignment="1">
      <alignment horizontal="right" vertical="center"/>
    </xf>
    <xf numFmtId="49" fontId="18" fillId="0" borderId="0" xfId="0" applyNumberFormat="1" applyFont="1" applyAlignment="1">
      <alignment horizontal="left" vertical="center" indent="2" readingOrder="1"/>
    </xf>
    <xf numFmtId="49" fontId="18" fillId="0" borderId="0" xfId="2" applyNumberFormat="1" applyFont="1" applyAlignment="1">
      <alignment horizontal="left" vertical="center" indent="2" readingOrder="1"/>
    </xf>
    <xf numFmtId="0" fontId="18" fillId="0" borderId="0" xfId="0" applyFont="1" applyAlignment="1">
      <alignment horizontal="left" vertical="center" indent="2" readingOrder="1"/>
    </xf>
    <xf numFmtId="0" fontId="18" fillId="0" borderId="0" xfId="0" applyFont="1" applyAlignment="1">
      <alignment horizontal="left" vertical="center" indent="2"/>
    </xf>
    <xf numFmtId="0" fontId="18" fillId="0" borderId="0" xfId="0" applyFont="1" applyAlignment="1">
      <alignment horizontal="left" vertical="center" wrapText="1" readingOrder="1"/>
    </xf>
    <xf numFmtId="0" fontId="18" fillId="0" borderId="0" xfId="2" applyFont="1" applyAlignment="1">
      <alignment vertical="center"/>
    </xf>
    <xf numFmtId="0" fontId="18" fillId="0" borderId="0" xfId="2" applyFont="1" applyAlignment="1">
      <alignment horizontal="left" vertical="center" indent="2"/>
    </xf>
    <xf numFmtId="0" fontId="18" fillId="0" borderId="0" xfId="0" applyFont="1" applyAlignment="1">
      <alignment horizontal="left" vertical="center" wrapText="1" indent="2"/>
    </xf>
    <xf numFmtId="4" fontId="1" fillId="0" borderId="0" xfId="0" applyNumberFormat="1" applyFont="1" applyAlignment="1">
      <alignment horizontal="right" vertical="center" readingOrder="1"/>
    </xf>
    <xf numFmtId="0" fontId="0" fillId="0" borderId="0" xfId="0" applyAlignment="1">
      <alignment vertical="center"/>
    </xf>
    <xf numFmtId="3" fontId="18" fillId="0" borderId="0" xfId="0" applyNumberFormat="1" applyFont="1" applyAlignment="1">
      <alignment horizontal="left" vertical="center" indent="2"/>
    </xf>
    <xf numFmtId="4" fontId="18" fillId="0" borderId="0" xfId="0" applyNumberFormat="1" applyFont="1" applyAlignment="1">
      <alignment horizontal="right" wrapText="1" readingOrder="1"/>
    </xf>
    <xf numFmtId="0" fontId="34" fillId="0" borderId="0" xfId="0" applyFont="1" applyAlignment="1">
      <alignment horizontal="left" vertical="center" indent="4"/>
    </xf>
    <xf numFmtId="4" fontId="18" fillId="0" borderId="0" xfId="0" applyNumberFormat="1" applyFont="1" applyAlignment="1">
      <alignment horizontal="right" vertical="center" wrapText="1" readingOrder="1"/>
    </xf>
    <xf numFmtId="49" fontId="18" fillId="0" borderId="0" xfId="0" applyNumberFormat="1" applyFont="1" applyAlignment="1">
      <alignment horizontal="left" vertical="center" indent="4"/>
    </xf>
    <xf numFmtId="0" fontId="13" fillId="0" borderId="0" xfId="0" applyFont="1" applyAlignment="1">
      <alignment horizontal="left"/>
    </xf>
    <xf numFmtId="0" fontId="30" fillId="0" borderId="0" xfId="0" applyFont="1" applyAlignment="1">
      <alignment horizontal="right" vertical="center"/>
    </xf>
    <xf numFmtId="0" fontId="29" fillId="0" borderId="0" xfId="0" applyFont="1" applyAlignment="1">
      <alignment horizontal="left" vertical="center" wrapText="1" indent="2" readingOrder="1"/>
    </xf>
    <xf numFmtId="49" fontId="18" fillId="0" borderId="0" xfId="0" applyNumberFormat="1" applyFont="1" applyAlignment="1">
      <alignment horizontal="left" vertical="center" wrapText="1" indent="4" readingOrder="1"/>
    </xf>
    <xf numFmtId="49" fontId="18" fillId="0" borderId="0" xfId="2" applyNumberFormat="1" applyFont="1" applyAlignment="1">
      <alignment horizontal="left" vertical="center" indent="4" readingOrder="1"/>
    </xf>
    <xf numFmtId="49" fontId="18" fillId="0" borderId="0" xfId="0" applyNumberFormat="1" applyFont="1" applyAlignment="1">
      <alignment horizontal="left" vertical="center" indent="4" readingOrder="1"/>
    </xf>
    <xf numFmtId="4" fontId="13" fillId="0" borderId="0" xfId="0" applyNumberFormat="1" applyFont="1" applyAlignment="1">
      <alignment horizontal="left"/>
    </xf>
    <xf numFmtId="0" fontId="18" fillId="0" borderId="0" xfId="0" applyFont="1" applyAlignment="1">
      <alignment horizontal="left" indent="2"/>
    </xf>
    <xf numFmtId="0" fontId="34" fillId="0" borderId="0" xfId="0" applyFont="1" applyAlignment="1">
      <alignment horizontal="left" indent="2"/>
    </xf>
    <xf numFmtId="4" fontId="18" fillId="0" borderId="0" xfId="0" applyNumberFormat="1" applyFont="1" applyAlignment="1">
      <alignment vertical="center"/>
    </xf>
    <xf numFmtId="49" fontId="18" fillId="0" borderId="0" xfId="0" applyNumberFormat="1" applyFont="1" applyAlignment="1">
      <alignment horizontal="left" vertical="center" indent="1" readingOrder="1"/>
    </xf>
    <xf numFmtId="49" fontId="18" fillId="0" borderId="0" xfId="2" applyNumberFormat="1" applyFont="1" applyAlignment="1">
      <alignment horizontal="left" vertical="center" indent="1"/>
    </xf>
    <xf numFmtId="49" fontId="18" fillId="0" borderId="0" xfId="0" applyNumberFormat="1" applyFont="1" applyAlignment="1">
      <alignment horizontal="left" vertical="center" indent="1"/>
    </xf>
    <xf numFmtId="0" fontId="18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indent="3"/>
    </xf>
    <xf numFmtId="3" fontId="18" fillId="0" borderId="0" xfId="0" applyNumberFormat="1" applyFont="1" applyAlignment="1">
      <alignment horizontal="left" vertical="center" indent="3"/>
    </xf>
    <xf numFmtId="0" fontId="34" fillId="0" borderId="0" xfId="0" applyFont="1" applyAlignment="1">
      <alignment horizontal="left" vertical="center" indent="3"/>
    </xf>
    <xf numFmtId="3" fontId="18" fillId="0" borderId="0" xfId="0" applyNumberFormat="1" applyFont="1" applyAlignment="1">
      <alignment horizontal="left" vertical="center" wrapText="1" indent="3"/>
    </xf>
    <xf numFmtId="0" fontId="18" fillId="0" borderId="0" xfId="0" applyFont="1" applyAlignment="1" applyProtection="1">
      <alignment horizontal="left" vertical="center" indent="4"/>
      <protection locked="0"/>
    </xf>
    <xf numFmtId="167" fontId="18" fillId="0" borderId="0" xfId="0" applyNumberFormat="1" applyFont="1" applyAlignment="1" applyProtection="1">
      <alignment horizontal="right" vertical="center" readingOrder="1"/>
    </xf>
    <xf numFmtId="3" fontId="18" fillId="0" borderId="0" xfId="0" applyNumberFormat="1" applyFont="1" applyAlignment="1">
      <alignment vertical="center"/>
    </xf>
    <xf numFmtId="3" fontId="18" fillId="0" borderId="0" xfId="0" applyNumberFormat="1" applyFont="1" applyAlignment="1">
      <alignment horizontal="right" vertical="center" readingOrder="1"/>
    </xf>
    <xf numFmtId="3" fontId="18" fillId="0" borderId="0" xfId="0" applyNumberFormat="1" applyFont="1" applyAlignment="1">
      <alignment horizontal="right" vertical="center"/>
    </xf>
    <xf numFmtId="3" fontId="18" fillId="0" borderId="0" xfId="0" applyNumberFormat="1" applyFont="1" applyAlignment="1">
      <alignment horizontal="left" vertical="center" wrapText="1" indent="2" readingOrder="1"/>
    </xf>
    <xf numFmtId="3" fontId="18" fillId="0" borderId="0" xfId="2" applyNumberFormat="1" applyFont="1" applyAlignment="1">
      <alignment horizontal="left" vertical="center" indent="2"/>
    </xf>
    <xf numFmtId="0" fontId="18" fillId="0" borderId="0" xfId="0" applyFont="1" applyAlignment="1">
      <alignment horizontal="left" vertical="center" wrapText="1" indent="2" readingOrder="1"/>
    </xf>
    <xf numFmtId="167" fontId="18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right" vertical="top"/>
    </xf>
    <xf numFmtId="3" fontId="18" fillId="0" borderId="0" xfId="0" applyNumberFormat="1" applyFont="1" applyAlignment="1">
      <alignment horizontal="right" vertical="center" wrapText="1" readingOrder="1"/>
    </xf>
    <xf numFmtId="3" fontId="18" fillId="0" borderId="0" xfId="0" applyNumberFormat="1" applyFont="1" applyAlignment="1">
      <alignment horizontal="right" wrapText="1" readingOrder="1"/>
    </xf>
    <xf numFmtId="167" fontId="0" fillId="0" borderId="0" xfId="0" applyNumberFormat="1"/>
    <xf numFmtId="0" fontId="34" fillId="0" borderId="0" xfId="0" applyFont="1" applyAlignment="1">
      <alignment horizontal="left" vertical="center" indent="2"/>
    </xf>
    <xf numFmtId="49" fontId="1" fillId="0" borderId="0" xfId="0" applyNumberFormat="1" applyFont="1" applyAlignment="1">
      <alignment horizontal="left" wrapText="1" readingOrder="1"/>
    </xf>
    <xf numFmtId="0" fontId="42" fillId="0" borderId="0" xfId="0" applyFont="1" applyFill="1"/>
    <xf numFmtId="0" fontId="1" fillId="0" borderId="0" xfId="0" applyFont="1" applyAlignment="1">
      <alignment vertical="center"/>
    </xf>
    <xf numFmtId="0" fontId="17" fillId="0" borderId="0" xfId="0" applyFont="1" applyFill="1"/>
    <xf numFmtId="165" fontId="1" fillId="0" borderId="0" xfId="0" applyNumberFormat="1" applyFont="1" applyAlignment="1">
      <alignment horizontal="right" wrapText="1" readingOrder="1"/>
    </xf>
    <xf numFmtId="0" fontId="41" fillId="0" borderId="0" xfId="0" applyFont="1" applyFill="1" applyAlignment="1">
      <alignment vertical="center" textRotation="90" wrapText="1"/>
    </xf>
    <xf numFmtId="167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48" fillId="0" borderId="0" xfId="0" applyFont="1" applyAlignment="1">
      <alignment horizontal="right" vertical="center" readingOrder="1"/>
    </xf>
    <xf numFmtId="0" fontId="48" fillId="0" borderId="0" xfId="0" applyFont="1" applyAlignment="1">
      <alignment horizontal="right" vertical="center"/>
    </xf>
    <xf numFmtId="0" fontId="49" fillId="0" borderId="0" xfId="0" applyFont="1" applyAlignment="1">
      <alignment horizontal="left" wrapText="1" indent="2" readingOrder="1"/>
    </xf>
    <xf numFmtId="0" fontId="50" fillId="0" borderId="0" xfId="0" applyFont="1" applyBorder="1" applyAlignment="1">
      <alignment horizontal="left" vertical="top" wrapText="1"/>
    </xf>
    <xf numFmtId="0" fontId="50" fillId="0" borderId="0" xfId="0" applyFont="1" applyBorder="1" applyAlignment="1"/>
    <xf numFmtId="0" fontId="18" fillId="0" borderId="0" xfId="0" applyFont="1" applyAlignment="1">
      <alignment horizontal="left" vertical="center" indent="3"/>
    </xf>
    <xf numFmtId="3" fontId="18" fillId="0" borderId="0" xfId="0" applyNumberFormat="1" applyFont="1" applyAlignment="1">
      <alignment horizontal="left" vertical="center" wrapText="1" indent="3"/>
    </xf>
    <xf numFmtId="3" fontId="18" fillId="0" borderId="0" xfId="0" applyNumberFormat="1" applyFont="1" applyAlignment="1">
      <alignment horizontal="left" vertical="center" indent="3"/>
    </xf>
    <xf numFmtId="165" fontId="18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wrapText="1" readingOrder="1"/>
    </xf>
    <xf numFmtId="165" fontId="18" fillId="0" borderId="0" xfId="0" applyNumberFormat="1" applyFont="1" applyFill="1" applyAlignment="1">
      <alignment horizontal="right" vertical="center" wrapText="1" readingOrder="1"/>
    </xf>
    <xf numFmtId="0" fontId="0" fillId="0" borderId="0" xfId="0" applyProtection="1">
      <protection locked="0"/>
    </xf>
    <xf numFmtId="0" fontId="0" fillId="0" borderId="0" xfId="0" applyAlignment="1">
      <alignment horizontal="right" vertical="center"/>
    </xf>
    <xf numFmtId="0" fontId="46" fillId="0" borderId="0" xfId="4" applyFont="1" applyFill="1" applyAlignment="1">
      <alignment horizontal="center" vertical="center" textRotation="90" wrapText="1"/>
    </xf>
    <xf numFmtId="0" fontId="18" fillId="0" borderId="0" xfId="0" applyFont="1" applyAlignment="1">
      <alignment horizontal="left" vertical="center" indent="3"/>
    </xf>
    <xf numFmtId="3" fontId="18" fillId="0" borderId="0" xfId="0" applyNumberFormat="1" applyFont="1" applyAlignment="1">
      <alignment horizontal="left" vertical="center" indent="3"/>
    </xf>
    <xf numFmtId="3" fontId="0" fillId="0" borderId="0" xfId="0" applyNumberFormat="1" applyAlignment="1">
      <alignment vertical="center" readingOrder="1"/>
    </xf>
    <xf numFmtId="3" fontId="1" fillId="0" borderId="0" xfId="0" applyNumberFormat="1" applyFont="1" applyAlignment="1">
      <alignment horizontal="right" vertical="center" readingOrder="1"/>
    </xf>
    <xf numFmtId="3" fontId="1" fillId="0" borderId="0" xfId="0" applyNumberFormat="1" applyFont="1" applyAlignment="1">
      <alignment vertical="center" readingOrder="1"/>
    </xf>
    <xf numFmtId="3" fontId="1" fillId="0" borderId="0" xfId="1" applyNumberFormat="1" applyFont="1" applyAlignment="1">
      <alignment horizontal="right" vertical="center" readingOrder="1"/>
    </xf>
    <xf numFmtId="0" fontId="1" fillId="0" borderId="0" xfId="0" applyFont="1" applyAlignment="1">
      <alignment horizontal="right" vertical="center" readingOrder="1"/>
    </xf>
    <xf numFmtId="49" fontId="1" fillId="0" borderId="0" xfId="0" applyNumberFormat="1" applyFont="1" applyAlignment="1">
      <alignment horizontal="left" vertical="center" readingOrder="1"/>
    </xf>
    <xf numFmtId="0" fontId="14" fillId="0" borderId="0" xfId="0" applyFont="1" applyAlignment="1">
      <alignment horizontal="right" vertical="center" readingOrder="1"/>
    </xf>
    <xf numFmtId="0" fontId="37" fillId="0" borderId="0" xfId="0" applyFont="1" applyAlignment="1">
      <alignment horizontal="left" vertical="center" indent="2" readingOrder="1"/>
    </xf>
    <xf numFmtId="0" fontId="0" fillId="0" borderId="0" xfId="0" applyAlignment="1">
      <alignment horizontal="left" vertical="center" indent="2" readingOrder="1"/>
    </xf>
    <xf numFmtId="3" fontId="18" fillId="0" borderId="0" xfId="0" applyNumberFormat="1" applyFont="1" applyAlignment="1">
      <alignment horizontal="left" vertical="center" indent="2" readingOrder="1"/>
    </xf>
    <xf numFmtId="0" fontId="34" fillId="0" borderId="0" xfId="0" applyFont="1" applyAlignment="1">
      <alignment horizontal="left" vertical="center" indent="2" readingOrder="1"/>
    </xf>
    <xf numFmtId="0" fontId="13" fillId="0" borderId="0" xfId="0" applyNumberFormat="1" applyFont="1" applyAlignment="1">
      <alignment horizontal="center"/>
    </xf>
    <xf numFmtId="165" fontId="1" fillId="0" borderId="0" xfId="1" applyNumberFormat="1" applyFont="1" applyAlignment="1">
      <alignment horizontal="right"/>
    </xf>
    <xf numFmtId="0" fontId="13" fillId="0" borderId="0" xfId="0" applyFont="1" applyProtection="1">
      <protection locked="0"/>
    </xf>
    <xf numFmtId="167" fontId="18" fillId="0" borderId="0" xfId="0" applyNumberFormat="1" applyFont="1" applyAlignment="1">
      <alignment horizontal="right" vertical="center" readingOrder="1"/>
    </xf>
    <xf numFmtId="165" fontId="19" fillId="0" borderId="0" xfId="0" applyNumberFormat="1" applyFont="1"/>
    <xf numFmtId="49" fontId="18" fillId="0" borderId="0" xfId="0" applyNumberFormat="1" applyFont="1" applyAlignment="1">
      <alignment horizontal="center" vertical="center" readingOrder="1"/>
    </xf>
    <xf numFmtId="0" fontId="18" fillId="0" borderId="0" xfId="0" applyFont="1" applyAlignment="1">
      <alignment horizontal="right" vertical="center" readingOrder="1"/>
    </xf>
    <xf numFmtId="0" fontId="18" fillId="0" borderId="0" xfId="0" applyFont="1" applyAlignment="1">
      <alignment horizontal="left" vertical="center" indent="1"/>
    </xf>
    <xf numFmtId="0" fontId="18" fillId="0" borderId="0" xfId="0" applyFont="1" applyAlignment="1" applyProtection="1">
      <alignment horizontal="right" vertical="center"/>
      <protection locked="0"/>
    </xf>
    <xf numFmtId="0" fontId="8" fillId="0" borderId="0" xfId="0" applyFont="1" applyAlignment="1">
      <alignment horizontal="left" vertical="center" indent="2"/>
    </xf>
    <xf numFmtId="0" fontId="0" fillId="0" borderId="0" xfId="0" applyAlignment="1">
      <alignment horizontal="left" vertical="center" indent="2"/>
    </xf>
    <xf numFmtId="0" fontId="13" fillId="0" borderId="0" xfId="0" applyFont="1" applyAlignment="1">
      <alignment horizontal="left" vertical="top"/>
    </xf>
    <xf numFmtId="0" fontId="18" fillId="0" borderId="0" xfId="0" applyFont="1" applyAlignment="1">
      <alignment horizontal="left" vertical="center" indent="2"/>
    </xf>
    <xf numFmtId="3" fontId="18" fillId="0" borderId="0" xfId="0" applyNumberFormat="1" applyFont="1" applyAlignment="1">
      <alignment horizontal="left" vertical="center" indent="2"/>
    </xf>
    <xf numFmtId="3" fontId="18" fillId="0" borderId="0" xfId="0" applyNumberFormat="1" applyFont="1" applyAlignment="1">
      <alignment horizontal="left" vertical="center" wrapText="1" indent="3"/>
    </xf>
    <xf numFmtId="0" fontId="32" fillId="0" borderId="0" xfId="0" applyFont="1" applyAlignment="1">
      <alignment vertical="center"/>
    </xf>
    <xf numFmtId="0" fontId="32" fillId="0" borderId="0" xfId="2" applyFont="1" applyAlignment="1">
      <alignment horizontal="left" vertical="center"/>
    </xf>
    <xf numFmtId="166" fontId="8" fillId="0" borderId="0" xfId="1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/>
    </xf>
    <xf numFmtId="3" fontId="32" fillId="0" borderId="0" xfId="0" applyNumberFormat="1" applyFont="1" applyFill="1" applyAlignment="1">
      <alignment vertical="center"/>
    </xf>
    <xf numFmtId="165" fontId="32" fillId="0" borderId="0" xfId="0" applyNumberFormat="1" applyFont="1" applyAlignment="1">
      <alignment horizontal="right" vertical="center"/>
    </xf>
    <xf numFmtId="165" fontId="32" fillId="0" borderId="0" xfId="0" applyNumberFormat="1" applyFont="1" applyFill="1" applyAlignment="1">
      <alignment horizontal="right" vertical="center"/>
    </xf>
    <xf numFmtId="0" fontId="32" fillId="0" borderId="0" xfId="0" applyFont="1" applyFill="1" applyAlignment="1">
      <alignment horizontal="right" vertical="center"/>
    </xf>
    <xf numFmtId="165" fontId="32" fillId="0" borderId="0" xfId="0" applyNumberFormat="1" applyFont="1" applyAlignment="1">
      <alignment horizontal="right" vertical="center" wrapText="1"/>
    </xf>
    <xf numFmtId="165" fontId="32" fillId="0" borderId="0" xfId="0" applyNumberFormat="1" applyFont="1" applyFill="1" applyAlignment="1">
      <alignment vertical="center"/>
    </xf>
    <xf numFmtId="167" fontId="32" fillId="0" borderId="0" xfId="0" applyNumberFormat="1" applyFont="1" applyFill="1" applyAlignment="1">
      <alignment horizontal="right" vertical="center"/>
    </xf>
    <xf numFmtId="3" fontId="32" fillId="0" borderId="0" xfId="0" applyNumberFormat="1" applyFont="1" applyFill="1" applyAlignment="1">
      <alignment horizontal="right" vertical="center"/>
    </xf>
    <xf numFmtId="0" fontId="32" fillId="0" borderId="0" xfId="0" applyFont="1" applyAlignment="1">
      <alignment horizontal="left" vertical="center" wrapText="1" readingOrder="1"/>
    </xf>
    <xf numFmtId="0" fontId="32" fillId="0" borderId="0" xfId="0" applyFont="1" applyAlignment="1">
      <alignment vertical="center" readingOrder="1"/>
    </xf>
    <xf numFmtId="0" fontId="32" fillId="0" borderId="0" xfId="0" applyFont="1" applyFill="1" applyAlignment="1">
      <alignment horizontal="left" vertical="center" wrapText="1" readingOrder="1"/>
    </xf>
    <xf numFmtId="166" fontId="8" fillId="0" borderId="0" xfId="1" applyNumberFormat="1" applyFont="1" applyBorder="1" applyAlignment="1">
      <alignment horizontal="right" vertical="center" readingOrder="1"/>
    </xf>
    <xf numFmtId="0" fontId="32" fillId="0" borderId="0" xfId="0" applyFont="1" applyFill="1" applyAlignment="1">
      <alignment vertical="center"/>
    </xf>
    <xf numFmtId="0" fontId="0" fillId="0" borderId="0" xfId="0" applyAlignment="1">
      <alignment horizontal="left" vertical="center"/>
    </xf>
    <xf numFmtId="0" fontId="13" fillId="0" borderId="0" xfId="0" applyFont="1" applyBorder="1" applyAlignment="1">
      <alignment vertical="center" wrapText="1"/>
    </xf>
    <xf numFmtId="166" fontId="8" fillId="0" borderId="0" xfId="1" applyNumberFormat="1" applyFont="1" applyBorder="1" applyAlignment="1">
      <alignment horizontal="left" vertical="center" indent="2" readingOrder="1"/>
    </xf>
    <xf numFmtId="166" fontId="8" fillId="0" borderId="0" xfId="1" applyNumberFormat="1" applyFont="1" applyBorder="1" applyAlignment="1">
      <alignment horizontal="left" vertical="center" indent="2"/>
    </xf>
    <xf numFmtId="0" fontId="0" fillId="0" borderId="0" xfId="0" applyBorder="1" applyAlignment="1">
      <alignment horizontal="left" vertical="center" indent="2"/>
    </xf>
    <xf numFmtId="165" fontId="1" fillId="0" borderId="0" xfId="1" applyNumberFormat="1" applyFont="1" applyAlignment="1">
      <alignment horizontal="right" vertical="center" readingOrder="1"/>
    </xf>
    <xf numFmtId="49" fontId="18" fillId="0" borderId="0" xfId="2" applyNumberFormat="1" applyFont="1" applyAlignment="1">
      <alignment horizontal="left" vertical="center" indent="2" readingOrder="1"/>
    </xf>
    <xf numFmtId="0" fontId="32" fillId="0" borderId="0" xfId="0" applyFont="1" applyFill="1" applyAlignment="1">
      <alignment vertical="center" wrapText="1"/>
    </xf>
    <xf numFmtId="0" fontId="32" fillId="0" borderId="0" xfId="0" applyFont="1" applyFill="1" applyAlignment="1">
      <alignment horizontal="left" vertical="center" wrapText="1" indent="2"/>
    </xf>
    <xf numFmtId="0" fontId="32" fillId="0" borderId="0" xfId="0" applyFont="1" applyFill="1" applyAlignment="1">
      <alignment horizontal="left" vertical="center"/>
    </xf>
    <xf numFmtId="0" fontId="18" fillId="0" borderId="0" xfId="0" applyFont="1" applyFill="1" applyAlignment="1" applyProtection="1">
      <alignment horizontal="right" vertical="center"/>
      <protection locked="0"/>
    </xf>
    <xf numFmtId="49" fontId="18" fillId="0" borderId="0" xfId="2" applyNumberFormat="1" applyFont="1" applyAlignment="1">
      <alignment horizontal="left" vertical="center" indent="3" readingOrder="1"/>
    </xf>
    <xf numFmtId="49" fontId="1" fillId="0" borderId="0" xfId="2" applyNumberFormat="1" applyFont="1" applyAlignment="1">
      <alignment horizontal="left"/>
    </xf>
    <xf numFmtId="0" fontId="52" fillId="0" borderId="0" xfId="0" applyFont="1" applyAlignment="1">
      <alignment horizontal="center"/>
    </xf>
    <xf numFmtId="0" fontId="13" fillId="0" borderId="0" xfId="0" applyFont="1" applyAlignment="1">
      <alignment vertical="top" wrapText="1"/>
    </xf>
    <xf numFmtId="3" fontId="18" fillId="0" borderId="0" xfId="0" applyNumberFormat="1" applyFont="1" applyFill="1" applyAlignment="1">
      <alignment vertical="center"/>
    </xf>
    <xf numFmtId="3" fontId="18" fillId="0" borderId="0" xfId="0" applyNumberFormat="1" applyFont="1" applyFill="1" applyAlignment="1">
      <alignment horizontal="right" vertical="center" readingOrder="1"/>
    </xf>
    <xf numFmtId="3" fontId="18" fillId="0" borderId="0" xfId="0" applyNumberFormat="1" applyFont="1" applyFill="1" applyAlignment="1">
      <alignment horizontal="right" vertical="center"/>
    </xf>
    <xf numFmtId="3" fontId="18" fillId="0" borderId="0" xfId="1" applyNumberFormat="1" applyFont="1" applyFill="1" applyAlignment="1">
      <alignment horizontal="right" vertical="center" readingOrder="1"/>
    </xf>
    <xf numFmtId="3" fontId="18" fillId="0" borderId="0" xfId="1" applyNumberFormat="1" applyFont="1" applyFill="1" applyAlignment="1">
      <alignment horizontal="right" vertical="center"/>
    </xf>
    <xf numFmtId="0" fontId="18" fillId="0" borderId="0" xfId="0" applyFont="1" applyAlignment="1">
      <alignment horizontal="right"/>
    </xf>
    <xf numFmtId="3" fontId="18" fillId="0" borderId="0" xfId="0" applyNumberFormat="1" applyFont="1" applyAlignment="1">
      <alignment horizontal="left" vertical="center" indent="2"/>
    </xf>
    <xf numFmtId="0" fontId="18" fillId="0" borderId="0" xfId="0" applyFont="1" applyAlignment="1">
      <alignment horizontal="left" vertical="center" indent="2"/>
    </xf>
    <xf numFmtId="0" fontId="13" fillId="0" borderId="0" xfId="0" applyFont="1" applyAlignment="1">
      <alignment vertical="top" wrapText="1"/>
    </xf>
    <xf numFmtId="4" fontId="18" fillId="0" borderId="0" xfId="0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left" vertical="center" indent="1"/>
    </xf>
    <xf numFmtId="165" fontId="18" fillId="0" borderId="0" xfId="0" applyNumberFormat="1" applyFont="1" applyAlignment="1" applyProtection="1">
      <alignment horizontal="right" vertical="center"/>
      <protection locked="0"/>
    </xf>
    <xf numFmtId="165" fontId="18" fillId="0" borderId="0" xfId="0" applyNumberFormat="1" applyFont="1" applyAlignment="1">
      <alignment horizontal="center"/>
    </xf>
    <xf numFmtId="0" fontId="53" fillId="0" borderId="0" xfId="0" applyFont="1"/>
    <xf numFmtId="0" fontId="13" fillId="0" borderId="0" xfId="2" applyFont="1" applyAlignment="1">
      <alignment vertical="top" wrapText="1"/>
    </xf>
    <xf numFmtId="0" fontId="13" fillId="0" borderId="0" xfId="0" applyFont="1" applyAlignment="1">
      <alignment horizontal="left" vertical="top" wrapText="1" indent="2"/>
    </xf>
    <xf numFmtId="165" fontId="18" fillId="0" borderId="0" xfId="0" applyNumberFormat="1" applyFont="1" applyAlignment="1" applyProtection="1">
      <alignment horizontal="right"/>
      <protection locked="0"/>
    </xf>
    <xf numFmtId="167" fontId="18" fillId="0" borderId="0" xfId="0" applyNumberFormat="1" applyFont="1" applyAlignment="1" applyProtection="1">
      <alignment horizontal="right" vertical="center"/>
      <protection locked="0"/>
    </xf>
    <xf numFmtId="167" fontId="18" fillId="0" borderId="0" xfId="0" applyNumberFormat="1" applyFont="1"/>
    <xf numFmtId="0" fontId="0" fillId="3" borderId="0" xfId="0" applyFill="1" applyAlignment="1">
      <alignment vertical="center"/>
    </xf>
    <xf numFmtId="167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21" fillId="0" borderId="0" xfId="0" applyFont="1" applyFill="1" applyAlignment="1">
      <alignment horizontal="center" textRotation="90" wrapText="1"/>
    </xf>
    <xf numFmtId="165" fontId="13" fillId="0" borderId="0" xfId="0" applyNumberFormat="1" applyFont="1" applyAlignment="1">
      <alignment horizontal="right" readingOrder="1"/>
    </xf>
    <xf numFmtId="165" fontId="13" fillId="0" borderId="0" xfId="0" applyNumberFormat="1" applyFont="1" applyAlignment="1"/>
    <xf numFmtId="165" fontId="13" fillId="0" borderId="0" xfId="0" applyNumberFormat="1" applyFont="1" applyFill="1" applyAlignment="1">
      <alignment horizontal="right" readingOrder="1"/>
    </xf>
    <xf numFmtId="0" fontId="54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3" fontId="18" fillId="0" borderId="0" xfId="0" applyNumberFormat="1" applyFont="1" applyAlignment="1">
      <alignment horizontal="left" vertical="center" indent="2"/>
    </xf>
    <xf numFmtId="0" fontId="18" fillId="0" borderId="0" xfId="0" applyFont="1" applyAlignment="1">
      <alignment horizontal="left" vertical="center" indent="2"/>
    </xf>
    <xf numFmtId="49" fontId="32" fillId="0" borderId="0" xfId="0" applyNumberFormat="1" applyFont="1" applyAlignment="1">
      <alignment horizontal="left" vertical="center" indent="1"/>
    </xf>
    <xf numFmtId="166" fontId="56" fillId="0" borderId="0" xfId="1" applyNumberFormat="1" applyFont="1" applyBorder="1" applyAlignment="1">
      <alignment horizontal="right" readingOrder="1"/>
    </xf>
    <xf numFmtId="0" fontId="58" fillId="0" borderId="0" xfId="0" applyFont="1" applyAlignment="1">
      <alignment horizontal="right" vertical="center" wrapText="1" readingOrder="1"/>
    </xf>
    <xf numFmtId="0" fontId="58" fillId="0" borderId="0" xfId="0" applyFont="1" applyAlignment="1">
      <alignment horizontal="right" vertical="center" readingOrder="1"/>
    </xf>
    <xf numFmtId="0" fontId="59" fillId="0" borderId="0" xfId="0" applyFont="1"/>
    <xf numFmtId="3" fontId="18" fillId="0" borderId="0" xfId="0" applyNumberFormat="1" applyFont="1" applyAlignment="1">
      <alignment horizontal="left" vertical="center" indent="2"/>
    </xf>
    <xf numFmtId="0" fontId="18" fillId="0" borderId="0" xfId="0" applyFont="1" applyAlignment="1">
      <alignment horizontal="left" vertical="center" indent="2"/>
    </xf>
    <xf numFmtId="165" fontId="18" fillId="0" borderId="0" xfId="0" applyNumberFormat="1" applyFont="1" applyAlignment="1" applyProtection="1">
      <alignment horizontal="right" vertical="center" readingOrder="1"/>
      <protection locked="0"/>
    </xf>
    <xf numFmtId="167" fontId="18" fillId="0" borderId="0" xfId="0" applyNumberFormat="1" applyFont="1" applyAlignment="1" applyProtection="1">
      <alignment horizontal="right" vertical="center" readingOrder="1"/>
      <protection locked="0"/>
    </xf>
    <xf numFmtId="165" fontId="18" fillId="0" borderId="0" xfId="0" applyNumberFormat="1" applyFont="1" applyFill="1" applyAlignment="1" applyProtection="1">
      <alignment horizontal="right" vertical="center"/>
      <protection locked="0"/>
    </xf>
    <xf numFmtId="0" fontId="1" fillId="0" borderId="0" xfId="2" applyNumberFormat="1" applyFont="1" applyAlignment="1" applyProtection="1">
      <protection locked="0"/>
    </xf>
    <xf numFmtId="0" fontId="1" fillId="0" borderId="0" xfId="0" applyNumberFormat="1" applyFont="1" applyAlignment="1" applyProtection="1">
      <protection locked="0"/>
    </xf>
    <xf numFmtId="0" fontId="17" fillId="0" borderId="0" xfId="0" applyFont="1" applyAlignment="1">
      <alignment horizontal="right" indent="1"/>
    </xf>
    <xf numFmtId="165" fontId="18" fillId="0" borderId="0" xfId="0" applyNumberFormat="1" applyFont="1" applyAlignment="1" applyProtection="1">
      <alignment horizontal="right" vertical="center" indent="1"/>
      <protection locked="0"/>
    </xf>
    <xf numFmtId="165" fontId="1" fillId="0" borderId="0" xfId="0" applyNumberFormat="1" applyFont="1" applyAlignment="1">
      <alignment horizontal="right" vertical="center" indent="1"/>
    </xf>
    <xf numFmtId="0" fontId="13" fillId="0" borderId="0" xfId="0" applyFont="1" applyAlignment="1">
      <alignment horizontal="right"/>
    </xf>
    <xf numFmtId="0" fontId="60" fillId="0" borderId="0" xfId="0" applyFont="1" applyAlignment="1">
      <alignment vertical="center"/>
    </xf>
    <xf numFmtId="167" fontId="0" fillId="0" borderId="0" xfId="0" applyNumberFormat="1" applyFont="1"/>
    <xf numFmtId="0" fontId="57" fillId="0" borderId="0" xfId="0" applyFont="1" applyAlignment="1">
      <alignment vertical="center"/>
    </xf>
    <xf numFmtId="3" fontId="62" fillId="0" borderId="0" xfId="0" applyNumberFormat="1" applyFont="1" applyAlignment="1">
      <alignment horizontal="right" vertical="center"/>
    </xf>
    <xf numFmtId="3" fontId="63" fillId="0" borderId="0" xfId="0" applyNumberFormat="1" applyFont="1" applyAlignment="1">
      <alignment horizontal="right" vertical="center"/>
    </xf>
    <xf numFmtId="3" fontId="62" fillId="0" borderId="0" xfId="0" applyNumberFormat="1" applyFont="1" applyAlignment="1">
      <alignment horizontal="right" vertical="center" wrapText="1" readingOrder="1"/>
    </xf>
    <xf numFmtId="3" fontId="63" fillId="0" borderId="0" xfId="0" applyNumberFormat="1" applyFont="1" applyAlignment="1">
      <alignment horizontal="right" vertical="center" readingOrder="1"/>
    </xf>
    <xf numFmtId="3" fontId="18" fillId="0" borderId="0" xfId="0" applyNumberFormat="1" applyFont="1" applyAlignment="1">
      <alignment horizontal="right" vertical="top" readingOrder="1"/>
    </xf>
    <xf numFmtId="0" fontId="13" fillId="0" borderId="0" xfId="0" applyFont="1" applyAlignment="1"/>
    <xf numFmtId="3" fontId="57" fillId="0" borderId="0" xfId="0" applyNumberFormat="1" applyFont="1" applyAlignment="1">
      <alignment horizontal="right" vertical="center"/>
    </xf>
    <xf numFmtId="3" fontId="0" fillId="0" borderId="0" xfId="0" applyNumberFormat="1" applyAlignment="1">
      <alignment horizontal="right" vertical="center"/>
    </xf>
    <xf numFmtId="0" fontId="58" fillId="0" borderId="0" xfId="0" applyFont="1" applyAlignment="1">
      <alignment horizontal="right" wrapText="1" readingOrder="1"/>
    </xf>
    <xf numFmtId="0" fontId="58" fillId="0" borderId="0" xfId="0" applyFont="1" applyAlignment="1">
      <alignment horizontal="right" readingOrder="1"/>
    </xf>
    <xf numFmtId="0" fontId="59" fillId="0" borderId="0" xfId="0" applyFont="1" applyAlignment="1">
      <alignment readingOrder="1"/>
    </xf>
    <xf numFmtId="0" fontId="60" fillId="0" borderId="0" xfId="0" applyFont="1" applyAlignment="1">
      <alignment readingOrder="1"/>
    </xf>
    <xf numFmtId="4" fontId="18" fillId="0" borderId="0" xfId="0" applyNumberFormat="1" applyFont="1" applyAlignment="1"/>
    <xf numFmtId="4" fontId="61" fillId="0" borderId="0" xfId="0" applyNumberFormat="1" applyFont="1" applyAlignment="1">
      <alignment vertical="center"/>
    </xf>
    <xf numFmtId="3" fontId="57" fillId="0" borderId="0" xfId="0" applyNumberFormat="1" applyFont="1" applyAlignment="1">
      <alignment horizontal="right" vertical="center" readingOrder="1"/>
    </xf>
    <xf numFmtId="3" fontId="61" fillId="0" borderId="0" xfId="0" applyNumberFormat="1" applyFont="1" applyAlignment="1">
      <alignment horizontal="right" vertical="center" readingOrder="1"/>
    </xf>
    <xf numFmtId="3" fontId="0" fillId="0" borderId="0" xfId="0" applyNumberFormat="1" applyAlignment="1">
      <alignment horizontal="right" vertical="center" readingOrder="1"/>
    </xf>
    <xf numFmtId="3" fontId="58" fillId="0" borderId="0" xfId="0" applyNumberFormat="1" applyFont="1" applyAlignment="1">
      <alignment horizontal="right" vertical="center" wrapText="1" readingOrder="1"/>
    </xf>
    <xf numFmtId="3" fontId="58" fillId="0" borderId="0" xfId="0" applyNumberFormat="1" applyFont="1" applyAlignment="1">
      <alignment horizontal="right" vertical="center" readingOrder="1"/>
    </xf>
    <xf numFmtId="3" fontId="60" fillId="0" borderId="0" xfId="0" applyNumberFormat="1" applyFont="1" applyAlignment="1">
      <alignment horizontal="right" vertical="center"/>
    </xf>
    <xf numFmtId="4" fontId="1" fillId="3" borderId="0" xfId="1" applyNumberFormat="1" applyFont="1" applyFill="1" applyAlignment="1">
      <alignment horizontal="right" readingOrder="1"/>
    </xf>
    <xf numFmtId="49" fontId="18" fillId="0" borderId="0" xfId="0" applyNumberFormat="1" applyFont="1" applyAlignment="1">
      <alignment horizontal="left" readingOrder="1"/>
    </xf>
    <xf numFmtId="165" fontId="18" fillId="0" borderId="0" xfId="0" applyNumberFormat="1" applyFont="1" applyAlignment="1">
      <alignment horizontal="left" readingOrder="1"/>
    </xf>
    <xf numFmtId="165" fontId="18" fillId="0" borderId="0" xfId="1" applyNumberFormat="1" applyFont="1" applyAlignment="1">
      <alignment horizontal="left"/>
    </xf>
    <xf numFmtId="167" fontId="13" fillId="0" borderId="0" xfId="1" applyNumberFormat="1" applyFont="1" applyAlignment="1">
      <alignment horizontal="right" vertical="center"/>
    </xf>
    <xf numFmtId="167" fontId="13" fillId="0" borderId="0" xfId="0" applyNumberFormat="1" applyFont="1" applyAlignment="1">
      <alignment horizontal="right" readingOrder="1"/>
    </xf>
    <xf numFmtId="167" fontId="13" fillId="0" borderId="0" xfId="1" applyNumberFormat="1" applyFont="1" applyAlignment="1">
      <alignment horizontal="right"/>
    </xf>
    <xf numFmtId="167" fontId="13" fillId="0" borderId="0" xfId="0" applyNumberFormat="1" applyFont="1" applyAlignment="1">
      <alignment horizontal="right" vertical="center" readingOrder="1"/>
    </xf>
    <xf numFmtId="167" fontId="13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horizontal="right"/>
    </xf>
    <xf numFmtId="167" fontId="13" fillId="0" borderId="0" xfId="2" applyNumberFormat="1" applyFont="1" applyAlignment="1">
      <alignment horizontal="right"/>
    </xf>
    <xf numFmtId="167" fontId="13" fillId="0" borderId="0" xfId="0" applyNumberFormat="1" applyFont="1" applyFill="1" applyAlignment="1">
      <alignment horizontal="right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" fillId="0" borderId="0" xfId="2" applyNumberFormat="1" applyFont="1" applyAlignment="1" applyProtection="1">
      <alignment horizontal="right"/>
      <protection locked="0"/>
    </xf>
    <xf numFmtId="0" fontId="1" fillId="0" borderId="0" xfId="2" applyNumberFormat="1" applyFont="1" applyAlignment="1" applyProtection="1">
      <alignment horizontal="right" readingOrder="1"/>
      <protection locked="0"/>
    </xf>
    <xf numFmtId="49" fontId="13" fillId="0" borderId="0" xfId="0" applyNumberFormat="1" applyFont="1" applyAlignment="1">
      <alignment horizontal="left" vertical="top" wrapText="1"/>
    </xf>
    <xf numFmtId="0" fontId="18" fillId="0" borderId="0" xfId="0" applyFont="1" applyAlignment="1">
      <alignment horizontal="center"/>
    </xf>
    <xf numFmtId="165" fontId="13" fillId="0" borderId="0" xfId="0" applyNumberFormat="1" applyFont="1" applyAlignment="1">
      <alignment horizontal="left" vertical="top" wrapText="1"/>
    </xf>
    <xf numFmtId="0" fontId="13" fillId="0" borderId="0" xfId="0" applyFont="1"/>
    <xf numFmtId="0" fontId="42" fillId="0" borderId="0" xfId="0" applyFont="1"/>
    <xf numFmtId="49" fontId="18" fillId="0" borderId="0" xfId="2" applyNumberFormat="1" applyFont="1" applyAlignment="1">
      <alignment horizontal="left" vertical="center" readingOrder="1"/>
    </xf>
    <xf numFmtId="49" fontId="18" fillId="0" borderId="0" xfId="0" applyNumberFormat="1" applyFont="1" applyAlignment="1">
      <alignment horizontal="left" vertical="center" wrapText="1" indent="6" readingOrder="1"/>
    </xf>
    <xf numFmtId="0" fontId="38" fillId="0" borderId="0" xfId="0" applyFont="1"/>
    <xf numFmtId="165" fontId="35" fillId="0" borderId="0" xfId="0" applyNumberFormat="1" applyFont="1" applyAlignment="1">
      <alignment horizontal="right" readingOrder="1"/>
    </xf>
    <xf numFmtId="167" fontId="25" fillId="0" borderId="0" xfId="0" applyNumberFormat="1" applyFont="1" applyFill="1"/>
    <xf numFmtId="0" fontId="0" fillId="0" borderId="0" xfId="0" applyFill="1" applyAlignment="1">
      <alignment horizontal="right"/>
    </xf>
    <xf numFmtId="165" fontId="25" fillId="0" borderId="0" xfId="0" applyNumberFormat="1" applyFont="1" applyFill="1"/>
    <xf numFmtId="0" fontId="28" fillId="0" borderId="0" xfId="0" applyFont="1" applyFill="1"/>
    <xf numFmtId="165" fontId="18" fillId="0" borderId="0" xfId="0" applyNumberFormat="1" applyFont="1" applyFill="1" applyAlignment="1" applyProtection="1">
      <alignment horizontal="right" vertical="center" readingOrder="1"/>
      <protection locked="0"/>
    </xf>
    <xf numFmtId="165" fontId="18" fillId="0" borderId="0" xfId="0" applyNumberFormat="1" applyFont="1" applyFill="1" applyAlignment="1" applyProtection="1">
      <alignment horizontal="right"/>
      <protection locked="0"/>
    </xf>
    <xf numFmtId="0" fontId="1" fillId="0" borderId="0" xfId="0" applyNumberFormat="1" applyFont="1" applyAlignment="1" applyProtection="1">
      <alignment horizontal="right" readingOrder="1"/>
      <protection locked="0"/>
    </xf>
    <xf numFmtId="0" fontId="69" fillId="0" borderId="0" xfId="0" applyFont="1"/>
    <xf numFmtId="0" fontId="68" fillId="0" borderId="0" xfId="0" applyFont="1" applyAlignment="1">
      <alignment horizontal="left" vertical="center"/>
    </xf>
    <xf numFmtId="0" fontId="68" fillId="0" borderId="0" xfId="0" applyFont="1" applyAlignment="1">
      <alignment horizontal="right"/>
    </xf>
    <xf numFmtId="0" fontId="71" fillId="0" borderId="0" xfId="0" applyFont="1" applyAlignment="1">
      <alignment horizontal="right" vertical="center" readingOrder="1"/>
    </xf>
    <xf numFmtId="0" fontId="0" fillId="0" borderId="0" xfId="0" applyFill="1" applyBorder="1"/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right" readingOrder="1"/>
    </xf>
    <xf numFmtId="167" fontId="18" fillId="0" borderId="0" xfId="0" applyNumberFormat="1" applyFont="1" applyFill="1" applyAlignment="1" applyProtection="1">
      <alignment horizontal="right" vertical="center"/>
      <protection locked="0"/>
    </xf>
    <xf numFmtId="0" fontId="72" fillId="0" borderId="0" xfId="0" applyFont="1" applyAlignment="1">
      <alignment horizontal="right"/>
    </xf>
    <xf numFmtId="0" fontId="73" fillId="0" borderId="0" xfId="0" applyFont="1" applyAlignment="1">
      <alignment horizontal="right" vertical="center"/>
    </xf>
    <xf numFmtId="0" fontId="73" fillId="0" borderId="0" xfId="0" applyFont="1" applyAlignment="1">
      <alignment horizontal="right" vertical="center" wrapText="1" readingOrder="1"/>
    </xf>
    <xf numFmtId="0" fontId="74" fillId="0" borderId="0" xfId="0" applyFont="1" applyAlignment="1">
      <alignment horizontal="center" readingOrder="1"/>
    </xf>
    <xf numFmtId="0" fontId="72" fillId="0" borderId="0" xfId="0" applyFont="1" applyAlignment="1">
      <alignment horizontal="right" vertical="center" readingOrder="1"/>
    </xf>
    <xf numFmtId="0" fontId="75" fillId="0" borderId="0" xfId="0" applyFont="1" applyAlignment="1">
      <alignment horizontal="right" vertical="center" wrapText="1" readingOrder="1"/>
    </xf>
    <xf numFmtId="0" fontId="75" fillId="0" borderId="0" xfId="0" applyFont="1" applyAlignment="1">
      <alignment horizontal="right" vertical="center" readingOrder="1"/>
    </xf>
    <xf numFmtId="0" fontId="76" fillId="0" borderId="0" xfId="0" applyFont="1"/>
    <xf numFmtId="0" fontId="77" fillId="0" borderId="0" xfId="0" applyFont="1" applyAlignment="1">
      <alignment vertical="center"/>
    </xf>
    <xf numFmtId="0" fontId="18" fillId="0" borderId="0" xfId="0" applyFont="1" applyAlignment="1" applyProtection="1">
      <alignment horizontal="right"/>
      <protection locked="0"/>
    </xf>
    <xf numFmtId="167" fontId="18" fillId="0" borderId="0" xfId="0" applyNumberFormat="1" applyFont="1" applyAlignment="1" applyProtection="1">
      <alignment horizontal="right"/>
      <protection locked="0"/>
    </xf>
    <xf numFmtId="0" fontId="22" fillId="3" borderId="0" xfId="0" applyFont="1" applyFill="1" applyAlignment="1">
      <alignment vertical="center"/>
    </xf>
    <xf numFmtId="0" fontId="18" fillId="0" borderId="0" xfId="0" applyFont="1" applyAlignment="1">
      <alignment horizontal="left" vertical="center" indent="2"/>
    </xf>
    <xf numFmtId="0" fontId="0" fillId="5" borderId="0" xfId="0" applyFill="1"/>
    <xf numFmtId="0" fontId="79" fillId="5" borderId="0" xfId="0" applyFont="1" applyFill="1"/>
    <xf numFmtId="0" fontId="81" fillId="0" borderId="0" xfId="0" applyFont="1"/>
    <xf numFmtId="0" fontId="80" fillId="0" borderId="0" xfId="0" applyFont="1" applyAlignment="1">
      <alignment horizontal="right"/>
    </xf>
    <xf numFmtId="0" fontId="80" fillId="0" borderId="0" xfId="0" applyFont="1" applyAlignment="1">
      <alignment horizontal="left"/>
    </xf>
    <xf numFmtId="0" fontId="7" fillId="0" borderId="0" xfId="0" applyFont="1" applyFill="1" applyBorder="1" applyAlignment="1">
      <alignment horizontal="center" vertical="center" textRotation="90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40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7" fillId="0" borderId="0" xfId="0" applyFont="1" applyFill="1" applyBorder="1" applyAlignment="1">
      <alignment horizontal="left" vertical="center"/>
    </xf>
    <xf numFmtId="0" fontId="65" fillId="0" borderId="0" xfId="0" applyFont="1" applyFill="1" applyBorder="1" applyAlignment="1">
      <alignment vertical="top"/>
    </xf>
    <xf numFmtId="0" fontId="79" fillId="0" borderId="0" xfId="0" applyFont="1" applyFill="1" applyBorder="1"/>
    <xf numFmtId="0" fontId="81" fillId="0" borderId="0" xfId="0" applyFont="1" applyFill="1" applyBorder="1"/>
    <xf numFmtId="0" fontId="79" fillId="0" borderId="0" xfId="0" applyFont="1"/>
    <xf numFmtId="0" fontId="18" fillId="5" borderId="0" xfId="0" applyFont="1" applyFill="1" applyAlignment="1">
      <alignment horizontal="left" vertical="center" indent="2"/>
    </xf>
    <xf numFmtId="0" fontId="70" fillId="0" borderId="0" xfId="0" applyFont="1" applyAlignment="1">
      <alignment horizontal="center" wrapText="1" readingOrder="1"/>
    </xf>
    <xf numFmtId="0" fontId="81" fillId="0" borderId="0" xfId="0" applyFont="1" applyFill="1"/>
    <xf numFmtId="0" fontId="8" fillId="0" borderId="0" xfId="0" applyFont="1" applyFill="1"/>
    <xf numFmtId="0" fontId="78" fillId="0" borderId="0" xfId="4" applyFont="1" applyFill="1" applyAlignment="1">
      <alignment vertical="center" textRotation="90" wrapText="1"/>
    </xf>
    <xf numFmtId="0" fontId="78" fillId="5" borderId="0" xfId="4" applyFont="1" applyFill="1" applyAlignment="1">
      <alignment vertical="center" textRotation="90"/>
    </xf>
    <xf numFmtId="3" fontId="0" fillId="0" borderId="0" xfId="0" applyNumberFormat="1"/>
    <xf numFmtId="165" fontId="0" fillId="0" borderId="0" xfId="0" applyNumberFormat="1" applyFill="1"/>
    <xf numFmtId="3" fontId="18" fillId="0" borderId="0" xfId="1" applyNumberFormat="1" applyFont="1" applyAlignment="1">
      <alignment horizontal="right" vertical="center" readingOrder="1"/>
    </xf>
    <xf numFmtId="0" fontId="46" fillId="6" borderId="0" xfId="4" applyFont="1" applyFill="1" applyAlignment="1">
      <alignment horizontal="center" vertical="center" textRotation="90" wrapText="1"/>
    </xf>
    <xf numFmtId="0" fontId="46" fillId="6" borderId="0" xfId="4" applyFont="1" applyFill="1" applyAlignment="1">
      <alignment horizontal="center" vertical="center" textRotation="90" wrapText="1"/>
    </xf>
    <xf numFmtId="0" fontId="64" fillId="2" borderId="2" xfId="0" applyFont="1" applyFill="1" applyBorder="1" applyAlignment="1">
      <alignment horizontal="center" vertical="center" textRotation="90" wrapText="1"/>
    </xf>
    <xf numFmtId="0" fontId="86" fillId="0" borderId="0" xfId="0" applyFont="1" applyAlignment="1">
      <alignment horizontal="right" vertical="center"/>
    </xf>
    <xf numFmtId="0" fontId="86" fillId="0" borderId="0" xfId="0" applyFont="1" applyAlignment="1">
      <alignment horizontal="right" vertical="center" readingOrder="1"/>
    </xf>
    <xf numFmtId="0" fontId="87" fillId="0" borderId="0" xfId="0" applyFont="1" applyAlignment="1">
      <alignment horizontal="right" vertical="center"/>
    </xf>
    <xf numFmtId="0" fontId="88" fillId="0" borderId="0" xfId="0" applyFont="1" applyAlignment="1">
      <alignment horizontal="left" vertical="center" wrapText="1" readingOrder="1"/>
    </xf>
    <xf numFmtId="0" fontId="88" fillId="0" borderId="0" xfId="0" applyFont="1" applyAlignment="1">
      <alignment horizontal="left" vertical="center" indent="1"/>
    </xf>
    <xf numFmtId="0" fontId="78" fillId="0" borderId="2" xfId="4" applyFont="1" applyFill="1" applyBorder="1" applyAlignment="1">
      <alignment vertical="center" textRotation="90" wrapText="1"/>
    </xf>
    <xf numFmtId="49" fontId="88" fillId="0" borderId="0" xfId="0" applyNumberFormat="1" applyFont="1" applyAlignment="1">
      <alignment horizontal="left" wrapText="1" readingOrder="1"/>
    </xf>
    <xf numFmtId="49" fontId="88" fillId="0" borderId="0" xfId="0" applyNumberFormat="1" applyFont="1" applyAlignment="1">
      <alignment horizontal="left" vertical="center" wrapText="1" readingOrder="1"/>
    </xf>
    <xf numFmtId="0" fontId="87" fillId="0" borderId="0" xfId="0" applyFont="1" applyAlignment="1">
      <alignment horizontal="right"/>
    </xf>
    <xf numFmtId="0" fontId="86" fillId="0" borderId="0" xfId="0" applyFont="1" applyAlignment="1">
      <alignment horizontal="right" vertical="center" indent="1" readingOrder="1"/>
    </xf>
    <xf numFmtId="0" fontId="89" fillId="0" borderId="0" xfId="0" applyFont="1" applyAlignment="1">
      <alignment horizontal="left" vertical="center"/>
    </xf>
    <xf numFmtId="0" fontId="88" fillId="0" borderId="0" xfId="0" applyFont="1" applyAlignment="1">
      <alignment horizontal="left" vertical="center" indent="2"/>
    </xf>
    <xf numFmtId="49" fontId="88" fillId="0" borderId="0" xfId="0" applyNumberFormat="1" applyFont="1" applyAlignment="1">
      <alignment horizontal="left" vertical="center" readingOrder="1"/>
    </xf>
    <xf numFmtId="0" fontId="89" fillId="0" borderId="0" xfId="0" applyFont="1" applyAlignment="1">
      <alignment horizontal="left" vertical="center" readingOrder="1"/>
    </xf>
    <xf numFmtId="0" fontId="86" fillId="0" borderId="0" xfId="0" applyFont="1" applyAlignment="1">
      <alignment horizontal="center" wrapText="1" readingOrder="1"/>
    </xf>
    <xf numFmtId="0" fontId="87" fillId="0" borderId="0" xfId="0" applyFont="1" applyAlignment="1">
      <alignment horizontal="center" readingOrder="1"/>
    </xf>
    <xf numFmtId="0" fontId="90" fillId="0" borderId="0" xfId="0" applyFont="1" applyAlignment="1">
      <alignment horizontal="right" vertical="center"/>
    </xf>
    <xf numFmtId="0" fontId="90" fillId="0" borderId="0" xfId="0" applyFont="1" applyAlignment="1">
      <alignment horizontal="right" vertical="center" wrapText="1" readingOrder="1"/>
    </xf>
    <xf numFmtId="0" fontId="90" fillId="0" borderId="0" xfId="0" applyFont="1" applyAlignment="1">
      <alignment horizontal="right" vertical="center" readingOrder="1"/>
    </xf>
    <xf numFmtId="0" fontId="88" fillId="0" borderId="0" xfId="0" applyFont="1" applyAlignment="1">
      <alignment horizontal="left" vertical="center"/>
    </xf>
    <xf numFmtId="0" fontId="24" fillId="0" borderId="0" xfId="0" applyFont="1" applyBorder="1" applyAlignment="1"/>
    <xf numFmtId="0" fontId="89" fillId="0" borderId="0" xfId="0" applyFont="1" applyAlignment="1">
      <alignment horizontal="left"/>
    </xf>
    <xf numFmtId="0" fontId="91" fillId="0" borderId="0" xfId="0" applyFont="1" applyAlignment="1">
      <alignment horizontal="right" vertical="center" readingOrder="1"/>
    </xf>
    <xf numFmtId="0" fontId="87" fillId="0" borderId="0" xfId="0" applyFont="1" applyAlignment="1">
      <alignment horizontal="right" vertical="center" readingOrder="1"/>
    </xf>
    <xf numFmtId="0" fontId="7" fillId="2" borderId="2" xfId="0" applyFont="1" applyFill="1" applyBorder="1" applyAlignment="1">
      <alignment horizontal="center" vertical="center" textRotation="90" wrapText="1"/>
    </xf>
    <xf numFmtId="3" fontId="88" fillId="0" borderId="0" xfId="0" applyNumberFormat="1" applyFont="1" applyAlignment="1">
      <alignment horizontal="left" vertical="center"/>
    </xf>
    <xf numFmtId="0" fontId="88" fillId="0" borderId="0" xfId="0" applyFont="1" applyAlignment="1" applyProtection="1">
      <alignment horizontal="left" vertical="center" indent="2"/>
      <protection locked="0"/>
    </xf>
    <xf numFmtId="0" fontId="18" fillId="0" borderId="0" xfId="0" applyFont="1" applyAlignment="1">
      <alignment horizontal="left" vertical="center" indent="2"/>
    </xf>
    <xf numFmtId="3" fontId="18" fillId="0" borderId="0" xfId="0" applyNumberFormat="1" applyFont="1" applyFill="1" applyAlignment="1">
      <alignment horizontal="left" vertical="center" indent="1"/>
    </xf>
    <xf numFmtId="0" fontId="18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 indent="2"/>
    </xf>
    <xf numFmtId="0" fontId="13" fillId="0" borderId="0" xfId="0" applyFont="1"/>
    <xf numFmtId="0" fontId="84" fillId="0" borderId="0" xfId="0" applyFont="1" applyAlignment="1"/>
    <xf numFmtId="0" fontId="94" fillId="0" borderId="0" xfId="0" applyFont="1" applyAlignment="1">
      <alignment vertical="top" wrapText="1"/>
    </xf>
    <xf numFmtId="0" fontId="88" fillId="0" borderId="0" xfId="0" applyFont="1" applyAlignment="1">
      <alignment horizontal="center" wrapText="1" readingOrder="1"/>
    </xf>
    <xf numFmtId="0" fontId="18" fillId="0" borderId="0" xfId="0" applyFont="1" applyAlignment="1" applyProtection="1">
      <alignment horizontal="left" vertical="center"/>
      <protection locked="0"/>
    </xf>
    <xf numFmtId="167" fontId="18" fillId="0" borderId="0" xfId="0" applyNumberFormat="1" applyFont="1" applyAlignment="1" applyProtection="1">
      <alignment horizontal="left" vertical="center"/>
      <protection locked="0"/>
    </xf>
    <xf numFmtId="0" fontId="88" fillId="0" borderId="0" xfId="0" applyFont="1" applyAlignment="1">
      <alignment horizontal="right" readingOrder="1"/>
    </xf>
    <xf numFmtId="0" fontId="88" fillId="0" borderId="0" xfId="0" applyFont="1" applyAlignment="1">
      <alignment horizontal="center" readingOrder="1"/>
    </xf>
    <xf numFmtId="0" fontId="96" fillId="0" borderId="0" xfId="0" applyFont="1" applyAlignment="1">
      <alignment horizontal="right" vertical="center"/>
    </xf>
    <xf numFmtId="0" fontId="88" fillId="0" borderId="0" xfId="0" applyFont="1" applyAlignment="1">
      <alignment horizontal="right"/>
    </xf>
    <xf numFmtId="0" fontId="95" fillId="0" borderId="0" xfId="0" applyFont="1"/>
    <xf numFmtId="0" fontId="95" fillId="0" borderId="0" xfId="0" applyFont="1" applyAlignment="1">
      <alignment horizontal="right" vertical="center"/>
    </xf>
    <xf numFmtId="0" fontId="24" fillId="0" borderId="0" xfId="0" applyFont="1" applyAlignment="1"/>
    <xf numFmtId="0" fontId="19" fillId="0" borderId="0" xfId="0" applyFont="1" applyAlignment="1">
      <alignment vertical="top"/>
    </xf>
    <xf numFmtId="0" fontId="46" fillId="6" borderId="0" xfId="4" applyFont="1" applyFill="1" applyAlignment="1">
      <alignment horizontal="center" vertical="center" textRotation="90" wrapText="1"/>
    </xf>
    <xf numFmtId="0" fontId="18" fillId="0" borderId="0" xfId="0" applyFont="1" applyAlignment="1">
      <alignment horizontal="right"/>
    </xf>
    <xf numFmtId="3" fontId="18" fillId="0" borderId="0" xfId="0" applyNumberFormat="1" applyFont="1" applyAlignment="1">
      <alignment horizontal="left" vertical="center" indent="2"/>
    </xf>
    <xf numFmtId="0" fontId="13" fillId="0" borderId="0" xfId="0" applyFont="1"/>
    <xf numFmtId="0" fontId="18" fillId="0" borderId="0" xfId="0" applyFont="1" applyAlignment="1">
      <alignment horizontal="left" vertical="center" indent="2"/>
    </xf>
    <xf numFmtId="0" fontId="86" fillId="0" borderId="0" xfId="0" applyFont="1" applyAlignment="1">
      <alignment horizontal="right" vertical="center" readingOrder="1"/>
    </xf>
    <xf numFmtId="0" fontId="86" fillId="0" borderId="0" xfId="0" applyFont="1" applyAlignment="1">
      <alignment horizontal="right" vertical="center" readingOrder="1"/>
    </xf>
    <xf numFmtId="0" fontId="13" fillId="0" borderId="0" xfId="0" applyFont="1"/>
    <xf numFmtId="0" fontId="18" fillId="0" borderId="0" xfId="0" applyFont="1" applyAlignment="1">
      <alignment horizontal="left" vertical="center" indent="2"/>
    </xf>
    <xf numFmtId="165" fontId="0" fillId="0" borderId="0" xfId="0" applyNumberFormat="1" applyFont="1" applyAlignment="1">
      <alignment vertical="center"/>
    </xf>
    <xf numFmtId="0" fontId="86" fillId="0" borderId="0" xfId="0" applyFont="1" applyAlignment="1">
      <alignment horizontal="right" vertical="center" readingOrder="1"/>
    </xf>
    <xf numFmtId="0" fontId="98" fillId="0" borderId="0" xfId="0" applyFont="1"/>
    <xf numFmtId="0" fontId="46" fillId="6" borderId="0" xfId="4" applyFont="1" applyFill="1" applyAlignment="1">
      <alignment horizontal="center" vertical="center" textRotation="90" wrapText="1"/>
    </xf>
    <xf numFmtId="0" fontId="13" fillId="0" borderId="0" xfId="0" applyFont="1" applyAlignment="1">
      <alignment horizontal="right"/>
    </xf>
    <xf numFmtId="0" fontId="79" fillId="7" borderId="0" xfId="0" applyFont="1" applyFill="1"/>
    <xf numFmtId="0" fontId="0" fillId="7" borderId="0" xfId="0" applyFill="1"/>
    <xf numFmtId="0" fontId="0" fillId="0" borderId="0" xfId="0" applyFill="1" applyAlignment="1">
      <alignment vertical="center"/>
    </xf>
    <xf numFmtId="0" fontId="18" fillId="0" borderId="0" xfId="0" applyFont="1" applyAlignment="1">
      <alignment vertical="center" readingOrder="1"/>
    </xf>
    <xf numFmtId="4" fontId="18" fillId="0" borderId="0" xfId="0" applyNumberFormat="1" applyFont="1" applyAlignment="1">
      <alignment vertical="center" readingOrder="1"/>
    </xf>
    <xf numFmtId="3" fontId="38" fillId="0" borderId="0" xfId="0" applyNumberFormat="1" applyFont="1" applyAlignment="1">
      <alignment vertical="center" readingOrder="1"/>
    </xf>
    <xf numFmtId="3" fontId="38" fillId="0" borderId="0" xfId="0" applyNumberFormat="1" applyFont="1" applyAlignment="1">
      <alignment horizontal="right" vertical="center" wrapText="1" readingOrder="1"/>
    </xf>
    <xf numFmtId="3" fontId="38" fillId="0" borderId="0" xfId="0" applyNumberFormat="1" applyFont="1" applyAlignment="1">
      <alignment horizontal="right" wrapText="1" readingOrder="1"/>
    </xf>
    <xf numFmtId="0" fontId="13" fillId="0" borderId="0" xfId="0" applyFont="1"/>
    <xf numFmtId="0" fontId="0" fillId="0" borderId="0" xfId="0" applyAlignment="1">
      <alignment horizontal="left" indent="1"/>
    </xf>
    <xf numFmtId="0" fontId="44" fillId="0" borderId="0" xfId="0" applyFont="1" applyBorder="1"/>
    <xf numFmtId="0" fontId="13" fillId="0" borderId="0" xfId="0" applyFont="1" applyBorder="1" applyProtection="1">
      <protection locked="0"/>
    </xf>
    <xf numFmtId="167" fontId="0" fillId="0" borderId="0" xfId="0" applyNumberFormat="1" applyBorder="1"/>
    <xf numFmtId="167" fontId="0" fillId="0" borderId="0" xfId="0" applyNumberFormat="1" applyFill="1" applyBorder="1"/>
    <xf numFmtId="0" fontId="46" fillId="6" borderId="0" xfId="4" applyFont="1" applyFill="1" applyAlignment="1">
      <alignment horizontal="center" vertical="center" textRotation="90" wrapText="1"/>
    </xf>
    <xf numFmtId="0" fontId="83" fillId="0" borderId="0" xfId="0" applyFont="1" applyFill="1" applyBorder="1" applyAlignment="1">
      <alignment horizontal="right" vertical="top" indent="13"/>
    </xf>
    <xf numFmtId="0" fontId="32" fillId="0" borderId="0" xfId="0" applyFont="1" applyAlignment="1">
      <alignment horizontal="left" vertical="center" wrapText="1"/>
    </xf>
    <xf numFmtId="0" fontId="84" fillId="0" borderId="0" xfId="0" applyFont="1" applyAlignment="1">
      <alignment horizontal="left"/>
    </xf>
    <xf numFmtId="0" fontId="84" fillId="0" borderId="0" xfId="0" applyFont="1" applyAlignment="1">
      <alignment horizontal="right" indent="2"/>
    </xf>
    <xf numFmtId="0" fontId="82" fillId="0" borderId="0" xfId="0" applyFont="1" applyFill="1" applyBorder="1" applyAlignment="1">
      <alignment horizontal="center" vertical="top"/>
    </xf>
    <xf numFmtId="0" fontId="19" fillId="0" borderId="0" xfId="0" applyFont="1" applyAlignment="1">
      <alignment horizontal="left"/>
    </xf>
    <xf numFmtId="0" fontId="46" fillId="7" borderId="0" xfId="4" applyFont="1" applyFill="1" applyAlignment="1">
      <alignment horizontal="center" vertical="center" textRotation="90" wrapText="1"/>
    </xf>
    <xf numFmtId="0" fontId="82" fillId="0" borderId="0" xfId="0" applyFont="1" applyFill="1" applyBorder="1" applyAlignment="1">
      <alignment horizontal="left" vertical="top" indent="9"/>
    </xf>
    <xf numFmtId="0" fontId="13" fillId="0" borderId="0" xfId="2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83" fillId="0" borderId="0" xfId="0" applyFont="1" applyFill="1" applyBorder="1" applyAlignment="1">
      <alignment horizontal="left" vertical="top"/>
    </xf>
    <xf numFmtId="0" fontId="84" fillId="0" borderId="3" xfId="0" applyFont="1" applyBorder="1" applyAlignment="1">
      <alignment horizontal="left"/>
    </xf>
    <xf numFmtId="0" fontId="83" fillId="0" borderId="0" xfId="0" applyFont="1" applyFill="1" applyBorder="1" applyAlignment="1">
      <alignment horizontal="right" vertical="top" indent="11"/>
    </xf>
    <xf numFmtId="165" fontId="93" fillId="0" borderId="0" xfId="0" applyNumberFormat="1" applyFont="1" applyAlignment="1" applyProtection="1">
      <alignment horizontal="center" vertical="center"/>
      <protection locked="0"/>
    </xf>
    <xf numFmtId="0" fontId="17" fillId="0" borderId="0" xfId="0" applyFont="1" applyAlignment="1">
      <alignment horizontal="center"/>
    </xf>
    <xf numFmtId="0" fontId="88" fillId="0" borderId="0" xfId="0" applyFont="1" applyAlignment="1">
      <alignment horizontal="right" wrapText="1"/>
    </xf>
    <xf numFmtId="165" fontId="93" fillId="0" borderId="0" xfId="0" applyNumberFormat="1" applyFont="1" applyAlignment="1" applyProtection="1">
      <alignment horizontal="center"/>
      <protection locked="0"/>
    </xf>
    <xf numFmtId="0" fontId="88" fillId="0" borderId="0" xfId="0" applyFont="1" applyAlignment="1">
      <alignment horizontal="center" wrapText="1" readingOrder="1"/>
    </xf>
    <xf numFmtId="0" fontId="88" fillId="0" borderId="0" xfId="0" applyFont="1" applyAlignment="1">
      <alignment horizontal="center" readingOrder="1"/>
    </xf>
    <xf numFmtId="0" fontId="84" fillId="0" borderId="3" xfId="0" applyFont="1" applyBorder="1" applyAlignment="1">
      <alignment horizontal="right"/>
    </xf>
    <xf numFmtId="0" fontId="84" fillId="0" borderId="0" xfId="0" applyFont="1" applyBorder="1" applyAlignment="1">
      <alignment horizontal="right"/>
    </xf>
    <xf numFmtId="0" fontId="88" fillId="0" borderId="0" xfId="0" applyFont="1" applyAlignment="1">
      <alignment horizontal="center"/>
    </xf>
    <xf numFmtId="0" fontId="97" fillId="0" borderId="0" xfId="0" applyFont="1" applyFill="1" applyAlignment="1">
      <alignment horizontal="right" wrapText="1" readingOrder="1"/>
    </xf>
    <xf numFmtId="0" fontId="86" fillId="0" borderId="0" xfId="0" applyFont="1" applyAlignment="1">
      <alignment horizontal="right" vertical="center" readingOrder="1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right"/>
    </xf>
    <xf numFmtId="0" fontId="13" fillId="0" borderId="0" xfId="0" applyFont="1" applyAlignment="1" applyProtection="1">
      <alignment horizontal="center"/>
      <protection locked="0"/>
    </xf>
    <xf numFmtId="49" fontId="66" fillId="0" borderId="0" xfId="0" applyNumberFormat="1" applyFont="1" applyAlignment="1">
      <alignment horizontal="center" wrapText="1" readingOrder="1"/>
    </xf>
    <xf numFmtId="0" fontId="84" fillId="0" borderId="0" xfId="0" applyFont="1" applyBorder="1" applyAlignment="1">
      <alignment horizontal="right" indent="2"/>
    </xf>
    <xf numFmtId="3" fontId="13" fillId="0" borderId="0" xfId="0" applyNumberFormat="1" applyFont="1" applyAlignment="1">
      <alignment horizontal="left" vertical="top" wrapText="1"/>
    </xf>
    <xf numFmtId="0" fontId="13" fillId="0" borderId="0" xfId="2" applyFont="1" applyAlignment="1">
      <alignment horizontal="left" wrapText="1"/>
    </xf>
    <xf numFmtId="0" fontId="19" fillId="0" borderId="0" xfId="0" applyFont="1" applyAlignment="1">
      <alignment horizontal="right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82" fillId="0" borderId="0" xfId="0" applyFont="1" applyFill="1" applyBorder="1" applyAlignment="1">
      <alignment horizontal="left" vertical="top"/>
    </xf>
    <xf numFmtId="0" fontId="83" fillId="0" borderId="0" xfId="0" applyFont="1" applyFill="1" applyBorder="1" applyAlignment="1">
      <alignment horizontal="right" vertical="top" indent="14"/>
    </xf>
    <xf numFmtId="0" fontId="86" fillId="0" borderId="0" xfId="0" applyFont="1" applyAlignment="1">
      <alignment horizontal="center" vertical="center" readingOrder="1"/>
    </xf>
    <xf numFmtId="0" fontId="13" fillId="0" borderId="0" xfId="0" applyFont="1" applyAlignment="1">
      <alignment horizontal="left"/>
    </xf>
    <xf numFmtId="3" fontId="18" fillId="0" borderId="0" xfId="0" applyNumberFormat="1" applyFont="1" applyAlignment="1">
      <alignment horizontal="left" vertical="center" indent="2"/>
    </xf>
    <xf numFmtId="3" fontId="18" fillId="0" borderId="0" xfId="0" applyNumberFormat="1" applyFont="1" applyAlignment="1">
      <alignment horizontal="left" vertical="center" wrapText="1" indent="2"/>
    </xf>
    <xf numFmtId="0" fontId="13" fillId="0" borderId="0" xfId="0" applyFont="1" applyAlignment="1">
      <alignment horizontal="left" vertical="top" indent="2"/>
    </xf>
    <xf numFmtId="0" fontId="88" fillId="0" borderId="0" xfId="0" applyFont="1" applyAlignment="1">
      <alignment horizontal="left" vertical="center"/>
    </xf>
    <xf numFmtId="0" fontId="13" fillId="0" borderId="0" xfId="0" applyFont="1" applyBorder="1" applyAlignment="1">
      <alignment horizontal="left" wrapText="1"/>
    </xf>
    <xf numFmtId="0" fontId="83" fillId="0" borderId="0" xfId="0" applyFont="1" applyFill="1" applyBorder="1" applyAlignment="1">
      <alignment horizontal="left" vertical="top" indent="2"/>
    </xf>
    <xf numFmtId="0" fontId="13" fillId="0" borderId="0" xfId="0" applyFont="1"/>
    <xf numFmtId="0" fontId="18" fillId="0" borderId="0" xfId="0" applyFont="1" applyAlignment="1">
      <alignment horizontal="left" vertical="center" indent="2"/>
    </xf>
    <xf numFmtId="0" fontId="46" fillId="7" borderId="0" xfId="4" applyFont="1" applyFill="1" applyAlignment="1">
      <alignment horizontal="center" vertical="center" textRotation="90"/>
    </xf>
    <xf numFmtId="3" fontId="18" fillId="5" borderId="0" xfId="0" applyNumberFormat="1" applyFont="1" applyFill="1" applyAlignment="1">
      <alignment horizontal="left" vertical="center" wrapText="1" indent="2"/>
    </xf>
    <xf numFmtId="0" fontId="46" fillId="6" borderId="1" xfId="4" applyFont="1" applyFill="1" applyBorder="1" applyAlignment="1">
      <alignment horizontal="center" vertical="center" textRotation="90" wrapText="1"/>
    </xf>
  </cellXfs>
  <cellStyles count="6">
    <cellStyle name="Čiarka" xfId="1" builtinId="3"/>
    <cellStyle name="Neutrálna" xfId="4" builtinId="28"/>
    <cellStyle name="Normal" xfId="5"/>
    <cellStyle name="Normálna" xfId="0" builtinId="0"/>
    <cellStyle name="normální 2" xfId="3"/>
    <cellStyle name="normální_H1_01" xfId="2"/>
  </cellStyles>
  <dxfs count="0"/>
  <tableStyles count="0" defaultTableStyle="TableStyleMedium9" defaultPivotStyle="PivotStyleLight16"/>
  <colors>
    <mruColors>
      <color rgb="FFD09E00"/>
      <color rgb="FFFADE8E"/>
      <color rgb="FFF8D164"/>
      <color rgb="FFF8D162"/>
      <color rgb="FF602C26"/>
      <color rgb="FFC00000"/>
      <color rgb="FFFAC090"/>
      <color rgb="FFC36174"/>
      <color rgb="FFA40000"/>
      <color rgb="FFFF93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>
                <a:latin typeface="Tahoma" pitchFamily="34" charset="0"/>
                <a:cs typeface="Tahoma" pitchFamily="34" charset="0"/>
              </a:defRPr>
            </a:pPr>
            <a:r>
              <a:rPr lang="cs-CZ" sz="900">
                <a:latin typeface="Tahoma" pitchFamily="34" charset="0"/>
                <a:cs typeface="Tahoma" pitchFamily="34" charset="0"/>
              </a:rPr>
              <a:t>Miera nezamestnanosti</a:t>
            </a:r>
          </a:p>
          <a:p>
            <a:pPr>
              <a:defRPr sz="900">
                <a:latin typeface="Tahoma" pitchFamily="34" charset="0"/>
                <a:cs typeface="Tahoma" pitchFamily="34" charset="0"/>
              </a:defRPr>
            </a:pPr>
            <a:r>
              <a:rPr lang="cs-CZ" sz="900">
                <a:latin typeface="Tahoma" pitchFamily="34" charset="0"/>
                <a:cs typeface="Tahoma" pitchFamily="34" charset="0"/>
              </a:rPr>
              <a:t>Unemployment rate</a:t>
            </a:r>
          </a:p>
        </c:rich>
      </c:tx>
      <c:layout>
        <c:manualLayout>
          <c:xMode val="edge"/>
          <c:yMode val="edge"/>
          <c:x val="0.32021326984581083"/>
          <c:y val="2.296869870077447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4983529291888302E-2"/>
          <c:y val="0.16735423255464149"/>
          <c:w val="0.88621713092087828"/>
          <c:h val="0.666992742116816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Grafy!$H$4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FF0000"/>
            </a:solidFill>
            <a:scene3d>
              <a:camera prst="orthographicFront"/>
              <a:lightRig rig="threePt" dir="t"/>
            </a:scene3d>
            <a:sp3d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1-5D87-4979-B8A0-1EEB6D0297E2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5D87-4979-B8A0-1EEB6D0297E2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5D87-4979-B8A0-1EEB6D0297E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700" b="0">
                    <a:latin typeface="Tahoma" pitchFamily="34" charset="0"/>
                    <a:cs typeface="Tahoma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Grafy!$I$3:$S$3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Grafy!$I$4:$S$4</c:f>
              <c:numCache>
                <c:formatCode>0.0</c:formatCode>
                <c:ptCount val="11"/>
                <c:pt idx="0">
                  <c:v>13.6</c:v>
                </c:pt>
                <c:pt idx="1">
                  <c:v>14.5</c:v>
                </c:pt>
                <c:pt idx="2">
                  <c:v>14.5</c:v>
                </c:pt>
                <c:pt idx="3">
                  <c:v>13.6</c:v>
                </c:pt>
                <c:pt idx="4">
                  <c:v>12.9</c:v>
                </c:pt>
                <c:pt idx="5">
                  <c:v>10.7</c:v>
                </c:pt>
                <c:pt idx="6">
                  <c:v>8.4</c:v>
                </c:pt>
                <c:pt idx="7">
                  <c:v>7</c:v>
                </c:pt>
                <c:pt idx="8">
                  <c:v>6</c:v>
                </c:pt>
                <c:pt idx="9">
                  <c:v>7.1</c:v>
                </c:pt>
                <c:pt idx="10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D87-4979-B8A0-1EEB6D0297E2}"/>
            </c:ext>
          </c:extLst>
        </c:ser>
        <c:ser>
          <c:idx val="1"/>
          <c:order val="1"/>
          <c:tx>
            <c:strRef>
              <c:f>Grafy!$H$5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602C26"/>
            </a:solidFill>
            <a:scene3d>
              <a:camera prst="orthographicFront"/>
              <a:lightRig rig="threePt" dir="t"/>
            </a:scene3d>
            <a:sp3d/>
          </c:spPr>
          <c:invertIfNegative val="0"/>
          <c:dLbls>
            <c:dLbl>
              <c:idx val="0"/>
              <c:layout>
                <c:manualLayout>
                  <c:x val="1.8966117975059059E-17"/>
                  <c:y val="0.1284959890734114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D87-4979-B8A0-1EEB6D0297E2}"/>
                </c:ext>
              </c:extLst>
            </c:dLbl>
            <c:dLbl>
              <c:idx val="1"/>
              <c:layout>
                <c:manualLayout>
                  <c:x val="-4.1432459110267847E-3"/>
                  <c:y val="0.1418185607005863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-5400000" vert="horz" anchor="ctr" anchorCtr="0"/>
                <a:lstStyle/>
                <a:p>
                  <a:pPr algn="l">
                    <a:defRPr sz="700" b="0">
                      <a:solidFill>
                        <a:schemeClr val="bg1"/>
                      </a:solidFill>
                      <a:latin typeface="Tahoma" pitchFamily="34" charset="0"/>
                      <a:cs typeface="Tahoma" pitchFamily="34" charset="0"/>
                    </a:defRPr>
                  </a:pPr>
                  <a:endParaRPr lang="sk-SK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5D87-4979-B8A0-1EEB6D0297E2}"/>
                </c:ext>
              </c:extLst>
            </c:dLbl>
            <c:dLbl>
              <c:idx val="2"/>
              <c:layout>
                <c:manualLayout>
                  <c:x val="0"/>
                  <c:y val="9.518961554479261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5D87-4979-B8A0-1EEB6D0297E2}"/>
                </c:ext>
              </c:extLst>
            </c:dLbl>
            <c:dLbl>
              <c:idx val="3"/>
              <c:layout>
                <c:manualLayout>
                  <c:x val="0"/>
                  <c:y val="0.12183471436768768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5D87-4979-B8A0-1EEB6D0297E2}"/>
                </c:ext>
              </c:extLst>
            </c:dLbl>
            <c:dLbl>
              <c:idx val="4"/>
              <c:layout>
                <c:manualLayout>
                  <c:x val="0"/>
                  <c:y val="0.1118428023091020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5D87-4979-B8A0-1EEB6D0297E2}"/>
                </c:ext>
              </c:extLst>
            </c:dLbl>
            <c:dLbl>
              <c:idx val="7"/>
              <c:layout>
                <c:manualLayout>
                  <c:x val="0"/>
                  <c:y val="0.1005589727154902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5D87-4979-B8A0-1EEB6D0297E2}"/>
                </c:ext>
              </c:extLst>
            </c:dLbl>
            <c:dLbl>
              <c:idx val="8"/>
              <c:layout>
                <c:manualLayout>
                  <c:x val="0"/>
                  <c:y val="9.142604436223016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5D87-4979-B8A0-1EEB6D0297E2}"/>
                </c:ext>
              </c:extLst>
            </c:dLbl>
            <c:dLbl>
              <c:idx val="9"/>
              <c:layout>
                <c:manualLayout>
                  <c:x val="-1.2893622160481188E-16"/>
                  <c:y val="9.796815844897292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5D87-4979-B8A0-1EEB6D0297E2}"/>
                </c:ext>
              </c:extLst>
            </c:dLbl>
            <c:dLbl>
              <c:idx val="10"/>
              <c:layout>
                <c:manualLayout>
                  <c:x val="-1.2893622160481188E-16"/>
                  <c:y val="9.469710140560154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5D87-4979-B8A0-1EEB6D0297E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 anchor="ctr"/>
              <a:lstStyle/>
              <a:p>
                <a:pPr>
                  <a:defRPr sz="700" b="0">
                    <a:solidFill>
                      <a:schemeClr val="bg1"/>
                    </a:solidFill>
                    <a:latin typeface="Tahoma" pitchFamily="34" charset="0"/>
                    <a:cs typeface="Tahoma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Grafy!$I$3:$S$3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Grafy!$I$5:$S$5</c:f>
              <c:numCache>
                <c:formatCode>0.0</c:formatCode>
                <c:ptCount val="11"/>
                <c:pt idx="0">
                  <c:v>13.6</c:v>
                </c:pt>
                <c:pt idx="1">
                  <c:v>13.5</c:v>
                </c:pt>
                <c:pt idx="2">
                  <c:v>14</c:v>
                </c:pt>
                <c:pt idx="3">
                  <c:v>12.9</c:v>
                </c:pt>
                <c:pt idx="4">
                  <c:v>10.3</c:v>
                </c:pt>
                <c:pt idx="5">
                  <c:v>8.8000000000000007</c:v>
                </c:pt>
                <c:pt idx="6">
                  <c:v>7.9</c:v>
                </c:pt>
                <c:pt idx="7">
                  <c:v>6.2</c:v>
                </c:pt>
                <c:pt idx="8">
                  <c:v>5.6</c:v>
                </c:pt>
                <c:pt idx="9">
                  <c:v>6.4</c:v>
                </c:pt>
                <c:pt idx="10">
                  <c:v>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5D87-4979-B8A0-1EEB6D0297E2}"/>
            </c:ext>
          </c:extLst>
        </c:ser>
        <c:ser>
          <c:idx val="2"/>
          <c:order val="2"/>
          <c:tx>
            <c:strRef>
              <c:f>Grafy!$H$6</c:f>
              <c:strCache>
                <c:ptCount val="1"/>
                <c:pt idx="0">
                  <c:v>spolu / Total</c:v>
                </c:pt>
              </c:strCache>
            </c:strRef>
          </c:tx>
          <c:spPr>
            <a:solidFill>
              <a:srgbClr val="D09E00"/>
            </a:solidFill>
            <a:scene3d>
              <a:camera prst="orthographicFront"/>
              <a:lightRig rig="threePt" dir="t"/>
            </a:scene3d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700" b="0" baseline="0">
                    <a:solidFill>
                      <a:schemeClr val="tx1"/>
                    </a:solidFill>
                    <a:latin typeface="Tahoma" pitchFamily="34" charset="0"/>
                    <a:cs typeface="Tahoma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Grafy!$I$3:$S$3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Grafy!$I$6:$S$6</c:f>
              <c:numCache>
                <c:formatCode>0.0</c:formatCode>
                <c:ptCount val="11"/>
                <c:pt idx="0">
                  <c:v>13.6</c:v>
                </c:pt>
                <c:pt idx="1">
                  <c:v>14</c:v>
                </c:pt>
                <c:pt idx="2">
                  <c:v>14.2</c:v>
                </c:pt>
                <c:pt idx="3">
                  <c:v>13.2</c:v>
                </c:pt>
                <c:pt idx="4">
                  <c:v>11.5</c:v>
                </c:pt>
                <c:pt idx="5">
                  <c:v>9.6999999999999993</c:v>
                </c:pt>
                <c:pt idx="6">
                  <c:v>8.1</c:v>
                </c:pt>
                <c:pt idx="7">
                  <c:v>6.6</c:v>
                </c:pt>
                <c:pt idx="8">
                  <c:v>5.8</c:v>
                </c:pt>
                <c:pt idx="9">
                  <c:v>6.7</c:v>
                </c:pt>
                <c:pt idx="10">
                  <c:v>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5D87-4979-B8A0-1EEB6D0297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2"/>
        <c:axId val="290764336"/>
        <c:axId val="290764896"/>
      </c:barChart>
      <c:catAx>
        <c:axId val="290764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290764896"/>
        <c:crosses val="autoZero"/>
        <c:auto val="1"/>
        <c:lblAlgn val="ctr"/>
        <c:lblOffset val="100"/>
        <c:noMultiLvlLbl val="0"/>
      </c:catAx>
      <c:valAx>
        <c:axId val="290764896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800" b="0">
                    <a:latin typeface="Tahoma" pitchFamily="34" charset="0"/>
                    <a:cs typeface="Tahoma" pitchFamily="34" charset="0"/>
                  </a:defRPr>
                </a:pPr>
                <a:r>
                  <a:rPr lang="en-US" sz="800" b="0">
                    <a:latin typeface="Tahoma" pitchFamily="34" charset="0"/>
                    <a:cs typeface="Tahoma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7.6597860815386581E-2"/>
              <c:y val="0.11979151776274119"/>
            </c:manualLayout>
          </c:layout>
          <c:overlay val="0"/>
        </c:title>
        <c:numFmt formatCode="0.0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2907643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4.8022497187851523E-2"/>
          <c:y val="0.93181669951064849"/>
          <c:w val="0.90714180116557053"/>
          <c:h val="5.4966097847950847E-2"/>
        </c:manualLayout>
      </c:layout>
      <c:overlay val="0"/>
      <c:txPr>
        <a:bodyPr/>
        <a:lstStyle/>
        <a:p>
          <a:pPr>
            <a:defRPr sz="800">
              <a:latin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53975">
      <a:solidFill>
        <a:srgbClr val="D09E0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anchor="t" anchorCtr="0"/>
          <a:lstStyle/>
          <a:p>
            <a:pPr>
              <a:defRPr sz="800" b="1">
                <a:solidFill>
                  <a:srgbClr val="0F5666"/>
                </a:solidFill>
                <a:latin typeface="Tahoma" pitchFamily="34" charset="0"/>
                <a:cs typeface="Tahoma" pitchFamily="34" charset="0"/>
              </a:defRPr>
            </a:pPr>
            <a:r>
              <a:rPr lang="sk-SK" sz="800" b="1" i="0" u="none" strike="noStrike" baseline="0">
                <a:solidFill>
                  <a:schemeClr val="tx1"/>
                </a:solidFill>
                <a:latin typeface="Tahoma" pitchFamily="34" charset="0"/>
                <a:cs typeface="Tahoma" pitchFamily="34" charset="0"/>
              </a:rPr>
              <a:t>Ekonomicky aktívne obyvateľstvo podľa veku</a:t>
            </a:r>
          </a:p>
          <a:p>
            <a:pPr>
              <a:defRPr sz="800" b="1">
                <a:solidFill>
                  <a:srgbClr val="0F5666"/>
                </a:solidFill>
                <a:latin typeface="Tahoma" pitchFamily="34" charset="0"/>
                <a:cs typeface="Tahoma" pitchFamily="34" charset="0"/>
              </a:defRPr>
            </a:pPr>
            <a:r>
              <a:rPr lang="sk-SK" sz="800" b="1" i="0" u="none" strike="noStrike" baseline="0">
                <a:solidFill>
                  <a:schemeClr val="tx1"/>
                </a:solidFill>
                <a:latin typeface="Tahoma" pitchFamily="34" charset="0"/>
                <a:cs typeface="Tahoma" pitchFamily="34" charset="0"/>
              </a:rPr>
              <a:t>a pohlavia v roku 2021</a:t>
            </a:r>
            <a:endParaRPr lang="en-US" sz="800" b="1" i="0" u="none" strike="noStrike" baseline="0">
              <a:solidFill>
                <a:schemeClr val="tx1"/>
              </a:solidFill>
              <a:latin typeface="Tahoma" pitchFamily="34" charset="0"/>
              <a:cs typeface="Tahoma" pitchFamily="34" charset="0"/>
            </a:endParaRPr>
          </a:p>
          <a:p>
            <a:pPr>
              <a:defRPr sz="800" b="1">
                <a:solidFill>
                  <a:srgbClr val="0F5666"/>
                </a:solidFill>
                <a:latin typeface="Tahoma" pitchFamily="34" charset="0"/>
                <a:cs typeface="Tahoma" pitchFamily="34" charset="0"/>
              </a:defRPr>
            </a:pPr>
            <a:r>
              <a:rPr lang="sk-SK" sz="800" b="1" i="0" u="none" strike="noStrike" baseline="0">
                <a:solidFill>
                  <a:schemeClr val="tx1"/>
                </a:solidFill>
                <a:latin typeface="Tahoma" pitchFamily="34" charset="0"/>
                <a:cs typeface="Tahoma" pitchFamily="34" charset="0"/>
              </a:rPr>
              <a:t>Economically active population by age and sex</a:t>
            </a:r>
          </a:p>
          <a:p>
            <a:pPr>
              <a:defRPr sz="800" b="1">
                <a:solidFill>
                  <a:srgbClr val="0F5666"/>
                </a:solidFill>
                <a:latin typeface="Tahoma" pitchFamily="34" charset="0"/>
                <a:cs typeface="Tahoma" pitchFamily="34" charset="0"/>
              </a:defRPr>
            </a:pPr>
            <a:r>
              <a:rPr lang="sk-SK" sz="800" b="1" i="0" u="none" strike="noStrike" baseline="0">
                <a:solidFill>
                  <a:schemeClr val="tx1"/>
                </a:solidFill>
                <a:latin typeface="Tahoma" pitchFamily="34" charset="0"/>
                <a:cs typeface="Tahoma" pitchFamily="34" charset="0"/>
              </a:rPr>
              <a:t>in 2021</a:t>
            </a:r>
            <a:endParaRPr lang="sk-SK" sz="800" b="1">
              <a:solidFill>
                <a:schemeClr val="tx1"/>
              </a:solidFill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10315739588142253"/>
          <c:y val="1.198082972906108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5709670049317714"/>
          <c:y val="0.17557905967939016"/>
          <c:w val="0.77286824945529897"/>
          <c:h val="0.7061350102721464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Grafy!$I$25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C00000"/>
            </a:solidFill>
            <a:scene3d>
              <a:camera prst="orthographicFront"/>
              <a:lightRig rig="threePt" dir="t"/>
            </a:scene3d>
            <a:sp3d/>
          </c:spPr>
          <c:invertIfNegative val="0"/>
          <c:cat>
            <c:strRef>
              <c:f>Grafy!$H$26:$H$36</c:f>
              <c:strCache>
                <c:ptCount val="11"/>
                <c:pt idx="0">
                  <c:v>15 - 19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</c:v>
                </c:pt>
                <c:pt idx="10">
                  <c:v>65 - 89</c:v>
                </c:pt>
              </c:strCache>
            </c:strRef>
          </c:cat>
          <c:val>
            <c:numRef>
              <c:f>Grafy!$I$26:$I$36</c:f>
              <c:numCache>
                <c:formatCode>#\ ##0.0</c:formatCode>
                <c:ptCount val="11"/>
                <c:pt idx="0">
                  <c:v>4.8</c:v>
                </c:pt>
                <c:pt idx="1">
                  <c:v>48.9</c:v>
                </c:pt>
                <c:pt idx="2">
                  <c:v>127.2</c:v>
                </c:pt>
                <c:pt idx="3">
                  <c:v>161</c:v>
                </c:pt>
                <c:pt idx="4">
                  <c:v>180.6</c:v>
                </c:pt>
                <c:pt idx="5">
                  <c:v>195.8</c:v>
                </c:pt>
                <c:pt idx="6">
                  <c:v>180.1</c:v>
                </c:pt>
                <c:pt idx="7">
                  <c:v>151.5</c:v>
                </c:pt>
                <c:pt idx="8">
                  <c:v>147</c:v>
                </c:pt>
                <c:pt idx="9">
                  <c:v>75.2</c:v>
                </c:pt>
                <c:pt idx="10">
                  <c:v>18.7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1-4172-B06B-2FF0D13434AD}"/>
            </c:ext>
          </c:extLst>
        </c:ser>
        <c:ser>
          <c:idx val="1"/>
          <c:order val="1"/>
          <c:tx>
            <c:strRef>
              <c:f>Grafy!$J$25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D09E00"/>
            </a:solidFill>
          </c:spPr>
          <c:invertIfNegative val="0"/>
          <c:cat>
            <c:strRef>
              <c:f>Grafy!$H$26:$H$36</c:f>
              <c:strCache>
                <c:ptCount val="11"/>
                <c:pt idx="0">
                  <c:v>15 - 19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</c:v>
                </c:pt>
                <c:pt idx="10">
                  <c:v>65 - 89</c:v>
                </c:pt>
              </c:strCache>
            </c:strRef>
          </c:cat>
          <c:val>
            <c:numRef>
              <c:f>Grafy!$J$26:$J$36</c:f>
              <c:numCache>
                <c:formatCode>#\ ##0.0</c:formatCode>
                <c:ptCount val="11"/>
                <c:pt idx="0">
                  <c:v>-6.1</c:v>
                </c:pt>
                <c:pt idx="1">
                  <c:v>-82.9</c:v>
                </c:pt>
                <c:pt idx="2">
                  <c:v>-160.80000000000001</c:v>
                </c:pt>
                <c:pt idx="3">
                  <c:v>-191.8</c:v>
                </c:pt>
                <c:pt idx="4">
                  <c:v>-207.7</c:v>
                </c:pt>
                <c:pt idx="5">
                  <c:v>-217.2</c:v>
                </c:pt>
                <c:pt idx="6">
                  <c:v>-190.2</c:v>
                </c:pt>
                <c:pt idx="7">
                  <c:v>-151.30000000000001</c:v>
                </c:pt>
                <c:pt idx="8">
                  <c:v>-145.6</c:v>
                </c:pt>
                <c:pt idx="9">
                  <c:v>-83.2</c:v>
                </c:pt>
                <c:pt idx="10">
                  <c:v>-20.6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1-4172-B06B-2FF0D1343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8"/>
        <c:overlap val="100"/>
        <c:axId val="290768256"/>
        <c:axId val="290768816"/>
      </c:barChart>
      <c:catAx>
        <c:axId val="290768256"/>
        <c:scaling>
          <c:orientation val="minMax"/>
        </c:scaling>
        <c:delete val="0"/>
        <c:axPos val="l"/>
        <c:numFmt formatCode="#,##0.00" sourceLinked="0"/>
        <c:majorTickMark val="none"/>
        <c:minorTickMark val="none"/>
        <c:tickLblPos val="low"/>
        <c:spPr>
          <a:ln w="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solidFill>
                  <a:sysClr val="windowText" lastClr="000000"/>
                </a:solidFill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290768816"/>
        <c:crosses val="autoZero"/>
        <c:auto val="1"/>
        <c:lblAlgn val="ctr"/>
        <c:lblOffset val="100"/>
        <c:tickLblSkip val="1"/>
        <c:noMultiLvlLbl val="0"/>
      </c:catAx>
      <c:valAx>
        <c:axId val="290768816"/>
        <c:scaling>
          <c:orientation val="minMax"/>
          <c:max val="250"/>
          <c:min val="-250"/>
        </c:scaling>
        <c:delete val="0"/>
        <c:axPos val="b"/>
        <c:majorGridlines>
          <c:spPr>
            <a:ln w="12700">
              <a:solidFill>
                <a:schemeClr val="bg1">
                  <a:lumMod val="85000"/>
                </a:schemeClr>
              </a:solidFill>
            </a:ln>
          </c:spPr>
        </c:majorGridlines>
        <c:numFmt formatCode="#,##0;#,##0" sourceLinked="0"/>
        <c:majorTickMark val="none"/>
        <c:minorTickMark val="none"/>
        <c:tickLblPos val="nextTo"/>
        <c:spPr>
          <a:ln w="9525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290768256"/>
        <c:crosses val="autoZero"/>
        <c:crossBetween val="between"/>
        <c:majorUnit val="50"/>
      </c:valAx>
      <c:spPr>
        <a:ln w="6350">
          <a:solidFill>
            <a:schemeClr val="bg1">
              <a:lumMod val="65000"/>
            </a:schemeClr>
          </a:solidFill>
        </a:ln>
      </c:spPr>
    </c:plotArea>
    <c:plotVisOnly val="1"/>
    <c:dispBlanksAs val="gap"/>
    <c:showDLblsOverMax val="0"/>
  </c:chart>
  <c:spPr>
    <a:solidFill>
      <a:schemeClr val="bg1"/>
    </a:solidFill>
    <a:ln w="57150" cap="rnd">
      <a:solidFill>
        <a:srgbClr val="602C26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k-SK" sz="900" b="1" i="0" u="none" strike="noStrike" baseline="0"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Dôvody kratšieho pracovného času v 4. štvrťroku 2021</a:t>
            </a:r>
          </a:p>
          <a:p>
            <a:pPr>
              <a:defRPr/>
            </a:pPr>
            <a:r>
              <a:rPr lang="sk-SK" sz="900" b="1" i="0" u="none" strike="noStrike" baseline="0"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Reasons for part-time job in 4</a:t>
            </a:r>
            <a:r>
              <a:rPr lang="sk-SK" sz="900" b="1" i="0" u="none" strike="noStrike" baseline="30000"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th</a:t>
            </a:r>
            <a:r>
              <a:rPr lang="sk-SK" sz="900" b="1" i="0" u="none" strike="noStrike" baseline="0"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quarter 2021</a:t>
            </a:r>
            <a:r>
              <a:rPr lang="sk-SK" sz="900" b="1" i="0" u="none" strike="noStrike" baseline="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</a:t>
            </a:r>
            <a:endParaRPr lang="sk-SK" sz="9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>
        <c:manualLayout>
          <c:xMode val="edge"/>
          <c:yMode val="edge"/>
          <c:x val="0.25703280578713184"/>
          <c:y val="4.63768369974686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0865464671570608E-2"/>
          <c:y val="0.15939182602174728"/>
          <c:w val="0.91212585700264193"/>
          <c:h val="0.5538503937007873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Grafy!$N$50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strRef>
              <c:f>Grafy!$M$51:$M$57</c:f>
              <c:strCache>
                <c:ptCount val="7"/>
                <c:pt idx="0">
                  <c:v>Nemôžu si nájsť prácu na plný prac. čas / Could not find a full-time job</c:v>
                </c:pt>
                <c:pt idx="1">
                  <c:v>Zdravotné dôvody / Health reasons</c:v>
                </c:pt>
                <c:pt idx="2">
                  <c:v>Starostlivosť o deti alebo odkázaných príbuzných / Caring for children or incapacit. relatives</c:v>
                </c:pt>
                <c:pt idx="3">
                  <c:v>Iné rodinné dôvody / Other family reasons</c:v>
                </c:pt>
                <c:pt idx="4">
                  <c:v>Iné osobné dôvody / Other personal reasons</c:v>
                </c:pt>
                <c:pt idx="5">
                  <c:v>Návšteva školy alebo vzdelávania / Education or training</c:v>
                </c:pt>
                <c:pt idx="6">
                  <c:v>Iné dôvody / Other reasons</c:v>
                </c:pt>
              </c:strCache>
            </c:strRef>
          </c:cat>
          <c:val>
            <c:numRef>
              <c:f>Grafy!$N$51:$N$57</c:f>
              <c:numCache>
                <c:formatCode>0.0</c:formatCode>
                <c:ptCount val="7"/>
                <c:pt idx="0">
                  <c:v>11</c:v>
                </c:pt>
                <c:pt idx="1">
                  <c:v>8.1</c:v>
                </c:pt>
                <c:pt idx="2">
                  <c:v>9.5</c:v>
                </c:pt>
                <c:pt idx="3">
                  <c:v>7.4</c:v>
                </c:pt>
                <c:pt idx="4">
                  <c:v>12.7</c:v>
                </c:pt>
                <c:pt idx="5">
                  <c:v>5.3</c:v>
                </c:pt>
                <c:pt idx="6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B8-49BD-8199-B49EEF5D7FEF}"/>
            </c:ext>
          </c:extLst>
        </c:ser>
        <c:ser>
          <c:idx val="1"/>
          <c:order val="1"/>
          <c:tx>
            <c:strRef>
              <c:f>Grafy!$O$50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602C26"/>
            </a:solidFill>
          </c:spPr>
          <c:invertIfNegative val="0"/>
          <c:cat>
            <c:strRef>
              <c:f>Grafy!$M$51:$M$57</c:f>
              <c:strCache>
                <c:ptCount val="7"/>
                <c:pt idx="0">
                  <c:v>Nemôžu si nájsť prácu na plný prac. čas / Could not find a full-time job</c:v>
                </c:pt>
                <c:pt idx="1">
                  <c:v>Zdravotné dôvody / Health reasons</c:v>
                </c:pt>
                <c:pt idx="2">
                  <c:v>Starostlivosť o deti alebo odkázaných príbuzných / Caring for children or incapacit. relatives</c:v>
                </c:pt>
                <c:pt idx="3">
                  <c:v>Iné rodinné dôvody / Other family reasons</c:v>
                </c:pt>
                <c:pt idx="4">
                  <c:v>Iné osobné dôvody / Other personal reasons</c:v>
                </c:pt>
                <c:pt idx="5">
                  <c:v>Návšteva školy alebo vzdelávania / Education or training</c:v>
                </c:pt>
                <c:pt idx="6">
                  <c:v>Iné dôvody / Other reasons</c:v>
                </c:pt>
              </c:strCache>
            </c:strRef>
          </c:cat>
          <c:val>
            <c:numRef>
              <c:f>Grafy!$O$51:$O$57</c:f>
              <c:numCache>
                <c:formatCode>0.0</c:formatCode>
                <c:ptCount val="7"/>
                <c:pt idx="0">
                  <c:v>8.4</c:v>
                </c:pt>
                <c:pt idx="1">
                  <c:v>5.3</c:v>
                </c:pt>
                <c:pt idx="2">
                  <c:v>0</c:v>
                </c:pt>
                <c:pt idx="3">
                  <c:v>1.8</c:v>
                </c:pt>
                <c:pt idx="4">
                  <c:v>10.7</c:v>
                </c:pt>
                <c:pt idx="5">
                  <c:v>3.7</c:v>
                </c:pt>
                <c:pt idx="6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B8-49BD-8199-B49EEF5D7F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291687472"/>
        <c:axId val="291688032"/>
      </c:barChart>
      <c:catAx>
        <c:axId val="2916874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7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291688032"/>
        <c:crosses val="autoZero"/>
        <c:auto val="0"/>
        <c:lblAlgn val="ctr"/>
        <c:lblOffset val="100"/>
        <c:noMultiLvlLbl val="0"/>
      </c:catAx>
      <c:valAx>
        <c:axId val="29168803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0" vert="horz" anchor="t" anchorCtr="0"/>
              <a:lstStyle/>
              <a:p>
                <a:pPr>
                  <a:defRPr sz="700" b="0"/>
                </a:pPr>
                <a:r>
                  <a:rPr lang="en-US" sz="7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tis. osôb/Thous</a:t>
                </a:r>
                <a:r>
                  <a:rPr lang="sk-SK" sz="7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.</a:t>
                </a:r>
                <a:r>
                  <a:rPr lang="en-US" sz="7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persons</a:t>
                </a:r>
              </a:p>
            </c:rich>
          </c:tx>
          <c:layout>
            <c:manualLayout>
              <c:xMode val="edge"/>
              <c:yMode val="edge"/>
              <c:x val="2.0813035005915513E-3"/>
              <c:y val="7.7988751406074225E-2"/>
            </c:manualLayout>
          </c:layout>
          <c:overlay val="0"/>
        </c:title>
        <c:numFmt formatCode="0.0" sourceLinked="1"/>
        <c:majorTickMark val="none"/>
        <c:minorTickMark val="none"/>
        <c:tickLblPos val="nextTo"/>
        <c:txPr>
          <a:bodyPr anchor="ctr" anchorCtr="0"/>
          <a:lstStyle/>
          <a:p>
            <a:pPr>
              <a:defRPr sz="7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291687472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83153970616364981"/>
          <c:y val="2.956730408698913E-2"/>
          <c:w val="0.14717198731395964"/>
          <c:h val="0.12741094863142111"/>
        </c:manualLayout>
      </c:layout>
      <c:overlay val="0"/>
      <c:spPr>
        <a:solidFill>
          <a:schemeClr val="bg1"/>
        </a:solidFill>
        <a:ln>
          <a:noFill/>
        </a:ln>
      </c:spPr>
      <c:txPr>
        <a:bodyPr/>
        <a:lstStyle/>
        <a:p>
          <a:pPr>
            <a:defRPr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25400">
      <a:solidFill>
        <a:srgbClr val="602C26"/>
      </a:solidFill>
    </a:ln>
  </c:spPr>
  <c:printSettings>
    <c:headerFooter/>
    <c:pageMargins b="0.75" l="0.7" r="0.7" t="0.75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Zamestnanci - muži                                                                            Employees - Men</a:t>
            </a:r>
          </a:p>
        </c:rich>
      </c:tx>
      <c:layout>
        <c:manualLayout>
          <c:xMode val="edge"/>
          <c:yMode val="edge"/>
          <c:x val="0.34536780092110186"/>
          <c:y val="2.316830333250097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756241933655805"/>
          <c:y val="0.19960543754964516"/>
          <c:w val="0.80772943150782595"/>
          <c:h val="0.4725326005529749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Grafy!$I$84</c:f>
              <c:strCache>
                <c:ptCount val="1"/>
                <c:pt idx="0">
                  <c:v>Práca stála / Permanent job</c:v>
                </c:pt>
              </c:strCache>
            </c:strRef>
          </c:tx>
          <c:spPr>
            <a:solidFill>
              <a:srgbClr val="602C26"/>
            </a:solidFill>
          </c:spPr>
          <c:invertIfNegative val="0"/>
          <c:dLbls>
            <c:dLbl>
              <c:idx val="6"/>
              <c:numFmt formatCode="#,##0.0" sourceLinked="0"/>
              <c:spPr/>
              <c:txPr>
                <a:bodyPr/>
                <a:lstStyle/>
                <a:p>
                  <a:pPr>
                    <a:defRPr sz="600" b="1">
                      <a:solidFill>
                        <a:schemeClr val="bg1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B0C0-4DED-B5B9-6CFD22974829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600" b="1">
                    <a:solidFill>
                      <a:schemeClr val="bg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Grafy!$H$85:$H$89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Grafy!$I$85:$I$89</c:f>
              <c:numCache>
                <c:formatCode>0.0</c:formatCode>
                <c:ptCount val="5"/>
                <c:pt idx="0">
                  <c:v>1025</c:v>
                </c:pt>
                <c:pt idx="1">
                  <c:v>1071.8</c:v>
                </c:pt>
                <c:pt idx="2">
                  <c:v>1061.4000000000001</c:v>
                </c:pt>
                <c:pt idx="3">
                  <c:v>1059</c:v>
                </c:pt>
                <c:pt idx="4">
                  <c:v>1035.4000000000001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C0-4DED-B5B9-6CFD22974829}"/>
            </c:ext>
          </c:extLst>
        </c:ser>
        <c:ser>
          <c:idx val="1"/>
          <c:order val="1"/>
          <c:tx>
            <c:strRef>
              <c:f>Grafy!$J$84</c:f>
              <c:strCache>
                <c:ptCount val="1"/>
                <c:pt idx="0">
                  <c:v>Práca dočasná, príležitostná, sezónna / Temporary, casual or seasonal job</c:v>
                </c:pt>
              </c:strCache>
            </c:strRef>
          </c:tx>
          <c:spPr>
            <a:solidFill>
              <a:srgbClr val="D09E00"/>
            </a:solidFill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600" b="1">
                    <a:solidFill>
                      <a:srgbClr val="602C26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Grafy!$H$85:$H$89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Grafy!$J$85:$J$89</c:f>
              <c:numCache>
                <c:formatCode>0.0</c:formatCode>
                <c:ptCount val="5"/>
                <c:pt idx="0">
                  <c:v>103.3</c:v>
                </c:pt>
                <c:pt idx="1">
                  <c:v>78.900000000000006</c:v>
                </c:pt>
                <c:pt idx="2">
                  <c:v>89.8</c:v>
                </c:pt>
                <c:pt idx="3">
                  <c:v>60.5</c:v>
                </c:pt>
                <c:pt idx="4">
                  <c:v>45.2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C0-4DED-B5B9-6CFD229748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overlap val="100"/>
        <c:axId val="292525232"/>
        <c:axId val="292525792"/>
      </c:barChart>
      <c:catAx>
        <c:axId val="29252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292525792"/>
        <c:crosses val="autoZero"/>
        <c:auto val="1"/>
        <c:lblAlgn val="ctr"/>
        <c:lblOffset val="100"/>
        <c:noMultiLvlLbl val="0"/>
      </c:catAx>
      <c:valAx>
        <c:axId val="292525792"/>
        <c:scaling>
          <c:orientation val="minMax"/>
          <c:max val="1200"/>
          <c:min val="75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7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en-US" sz="7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Tis. </a:t>
                </a:r>
                <a:r>
                  <a:rPr lang="sk-SK" sz="7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o</a:t>
                </a:r>
                <a:r>
                  <a:rPr lang="en-US" sz="7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sôb / Thous. </a:t>
                </a:r>
                <a:r>
                  <a:rPr lang="sk-SK" sz="7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p</a:t>
                </a:r>
                <a:r>
                  <a:rPr lang="en-US" sz="7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ersons</a:t>
                </a:r>
              </a:p>
            </c:rich>
          </c:tx>
          <c:layout>
            <c:manualLayout>
              <c:xMode val="edge"/>
              <c:yMode val="edge"/>
              <c:x val="2.0025026552869855E-3"/>
              <c:y val="0.22555179799728292"/>
            </c:manualLayout>
          </c:layout>
          <c:overlay val="0"/>
        </c:title>
        <c:numFmt formatCode="#,##0" sourceLinked="0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292525232"/>
        <c:crosses val="autoZero"/>
        <c:crossBetween val="between"/>
        <c:majorUnit val="50"/>
      </c:valAx>
    </c:plotArea>
    <c:legend>
      <c:legendPos val="b"/>
      <c:layout/>
      <c:overlay val="0"/>
      <c:txPr>
        <a:bodyPr/>
        <a:lstStyle/>
        <a:p>
          <a:pPr>
            <a:defRPr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25400">
      <a:solidFill>
        <a:srgbClr val="602C26"/>
      </a:solidFill>
    </a:ln>
  </c:sp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Zamestnanci - ženy</a:t>
            </a:r>
            <a:r>
              <a:rPr lang="sk-SK"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                                                                            </a:t>
            </a:r>
            <a:r>
              <a:rPr lang="en-US"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Employees - </a:t>
            </a:r>
            <a:r>
              <a:rPr lang="sk-SK"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Women</a:t>
            </a:r>
            <a:endParaRPr lang="en-US" sz="9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>
        <c:manualLayout>
          <c:xMode val="edge"/>
          <c:yMode val="edge"/>
          <c:x val="0.32678135897971239"/>
          <c:y val="2.314810443856735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5664605548726859"/>
          <c:y val="0.20014396047658017"/>
          <c:w val="0.80991778858654329"/>
          <c:h val="0.4711095266562913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Grafy!$I$67</c:f>
              <c:strCache>
                <c:ptCount val="1"/>
                <c:pt idx="0">
                  <c:v>Práca stála / Permanent job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600" b="1">
                    <a:solidFill>
                      <a:schemeClr val="bg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Grafy!$H$68:$H$72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Grafy!$I$68:$I$72</c:f>
              <c:numCache>
                <c:formatCode>0.0</c:formatCode>
                <c:ptCount val="5"/>
                <c:pt idx="0">
                  <c:v>925.6</c:v>
                </c:pt>
                <c:pt idx="1">
                  <c:v>966.8</c:v>
                </c:pt>
                <c:pt idx="2">
                  <c:v>954</c:v>
                </c:pt>
                <c:pt idx="3">
                  <c:v>969.5</c:v>
                </c:pt>
                <c:pt idx="4">
                  <c:v>1047.0999999999999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D6-474A-A0C1-719C7FD8269D}"/>
            </c:ext>
          </c:extLst>
        </c:ser>
        <c:ser>
          <c:idx val="1"/>
          <c:order val="1"/>
          <c:tx>
            <c:strRef>
              <c:f>Grafy!$J$67</c:f>
              <c:strCache>
                <c:ptCount val="1"/>
                <c:pt idx="0">
                  <c:v>Práca dočasná, príležitostná, sezónna / Temporary, casual or seasonal job</c:v>
                </c:pt>
              </c:strCache>
            </c:strRef>
          </c:tx>
          <c:spPr>
            <a:solidFill>
              <a:srgbClr val="D09E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600" b="1">
                    <a:solidFill>
                      <a:srgbClr val="FF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Grafy!$H$68:$H$72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Grafy!$J$68:$J$72</c:f>
              <c:numCache>
                <c:formatCode>0.0</c:formatCode>
                <c:ptCount val="5"/>
                <c:pt idx="0">
                  <c:v>103.2</c:v>
                </c:pt>
                <c:pt idx="1">
                  <c:v>85</c:v>
                </c:pt>
                <c:pt idx="2">
                  <c:v>99.3</c:v>
                </c:pt>
                <c:pt idx="3">
                  <c:v>70.2</c:v>
                </c:pt>
                <c:pt idx="4">
                  <c:v>49.1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D6-474A-A0C1-719C7FD82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overlap val="100"/>
        <c:axId val="292529152"/>
        <c:axId val="292529712"/>
      </c:barChart>
      <c:catAx>
        <c:axId val="292529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292529712"/>
        <c:crosses val="autoZero"/>
        <c:auto val="1"/>
        <c:lblAlgn val="ctr"/>
        <c:lblOffset val="100"/>
        <c:noMultiLvlLbl val="0"/>
      </c:catAx>
      <c:valAx>
        <c:axId val="292529712"/>
        <c:scaling>
          <c:orientation val="minMax"/>
          <c:max val="1100"/>
          <c:min val="75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7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en-US" sz="7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Tis. osôb / Thous. persons </a:t>
                </a:r>
              </a:p>
            </c:rich>
          </c:tx>
          <c:layout>
            <c:manualLayout>
              <c:xMode val="edge"/>
              <c:yMode val="edge"/>
              <c:x val="1.277552072397202E-2"/>
              <c:y val="0.22481135399511093"/>
            </c:manualLayout>
          </c:layout>
          <c:overlay val="0"/>
        </c:title>
        <c:numFmt formatCode="#,##0" sourceLinked="0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292529152"/>
        <c:crosses val="autoZero"/>
        <c:crossBetween val="between"/>
        <c:minorUnit val="10"/>
      </c:valAx>
    </c:plotArea>
    <c:legend>
      <c:legendPos val="b"/>
      <c:layout/>
      <c:overlay val="0"/>
      <c:txPr>
        <a:bodyPr/>
        <a:lstStyle/>
        <a:p>
          <a:pPr>
            <a:defRPr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25400">
      <a:solidFill>
        <a:srgbClr val="602C26"/>
      </a:solidFill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sk-SK" sz="900" b="1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900" b="1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Nezamestnaní podľa veku a vzdelania v roku 2021  /  Unemployed by age and education in 2021</a:t>
            </a:r>
          </a:p>
        </c:rich>
      </c:tx>
      <c:layout>
        <c:manualLayout>
          <c:xMode val="edge"/>
          <c:yMode val="edge"/>
          <c:x val="0.13845689732301603"/>
          <c:y val="9.278318447156899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319282194778007"/>
          <c:y val="0.12511649636028507"/>
          <c:w val="0.56794773788614927"/>
          <c:h val="0.7705724163120386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Grafy!$N$101</c:f>
              <c:strCache>
                <c:ptCount val="1"/>
                <c:pt idx="0">
                  <c:v>základné / Basic</c:v>
                </c:pt>
              </c:strCache>
            </c:strRef>
          </c:tx>
          <c:spPr>
            <a:solidFill>
              <a:srgbClr val="D09E00"/>
            </a:solidFill>
          </c:spPr>
          <c:invertIfNegative val="0"/>
          <c:cat>
            <c:strRef>
              <c:f>Grafy!$M$102:$M$112</c:f>
              <c:strCache>
                <c:ptCount val="11"/>
                <c:pt idx="0">
                  <c:v>15 - 19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</c:v>
                </c:pt>
                <c:pt idx="10">
                  <c:v>65+</c:v>
                </c:pt>
              </c:strCache>
            </c:strRef>
          </c:cat>
          <c:val>
            <c:numRef>
              <c:f>Grafy!$N$102:$N$112</c:f>
              <c:numCache>
                <c:formatCode>0.0</c:formatCode>
                <c:ptCount val="11"/>
                <c:pt idx="0">
                  <c:v>-0.4</c:v>
                </c:pt>
                <c:pt idx="1">
                  <c:v>-1.3</c:v>
                </c:pt>
                <c:pt idx="2">
                  <c:v>-2.2999999999999998</c:v>
                </c:pt>
                <c:pt idx="3">
                  <c:v>-1.1000000000000001</c:v>
                </c:pt>
                <c:pt idx="4">
                  <c:v>-5.8</c:v>
                </c:pt>
                <c:pt idx="5">
                  <c:v>-1.4</c:v>
                </c:pt>
                <c:pt idx="6">
                  <c:v>-1.8</c:v>
                </c:pt>
                <c:pt idx="7">
                  <c:v>-1.3</c:v>
                </c:pt>
                <c:pt idx="8">
                  <c:v>-1.8</c:v>
                </c:pt>
                <c:pt idx="9">
                  <c:v>-0.7</c:v>
                </c:pt>
                <c:pt idx="10">
                  <c:v>-0.2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6F-4608-9D20-17282171D5E3}"/>
            </c:ext>
          </c:extLst>
        </c:ser>
        <c:ser>
          <c:idx val="1"/>
          <c:order val="1"/>
          <c:tx>
            <c:strRef>
              <c:f>Grafy!$O$101</c:f>
              <c:strCache>
                <c:ptCount val="1"/>
                <c:pt idx="0">
                  <c:v>učňovské a stredné bez maturity / Secondary without school-leaving exam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strRef>
              <c:f>Grafy!$M$102:$M$112</c:f>
              <c:strCache>
                <c:ptCount val="11"/>
                <c:pt idx="0">
                  <c:v>15 - 19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</c:v>
                </c:pt>
                <c:pt idx="10">
                  <c:v>65+</c:v>
                </c:pt>
              </c:strCache>
            </c:strRef>
          </c:cat>
          <c:val>
            <c:numRef>
              <c:f>Grafy!$O$102:$O$112</c:f>
              <c:numCache>
                <c:formatCode>0.0</c:formatCode>
                <c:ptCount val="11"/>
                <c:pt idx="0">
                  <c:v>-0.6</c:v>
                </c:pt>
                <c:pt idx="1">
                  <c:v>-1.7</c:v>
                </c:pt>
                <c:pt idx="2">
                  <c:v>-1.9</c:v>
                </c:pt>
                <c:pt idx="3">
                  <c:v>0</c:v>
                </c:pt>
                <c:pt idx="4">
                  <c:v>-2.6</c:v>
                </c:pt>
                <c:pt idx="5">
                  <c:v>-1.4</c:v>
                </c:pt>
                <c:pt idx="6">
                  <c:v>-2.9</c:v>
                </c:pt>
                <c:pt idx="7">
                  <c:v>-2.1</c:v>
                </c:pt>
                <c:pt idx="8">
                  <c:v>-2.8</c:v>
                </c:pt>
                <c:pt idx="9">
                  <c:v>-1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6F-4608-9D20-17282171D5E3}"/>
            </c:ext>
          </c:extLst>
        </c:ser>
        <c:ser>
          <c:idx val="2"/>
          <c:order val="2"/>
          <c:tx>
            <c:strRef>
              <c:f>Grafy!$P$101</c:f>
              <c:strCache>
                <c:ptCount val="1"/>
                <c:pt idx="0">
                  <c:v>učňovské a stredné s maturitou (vr. vyššieho odborného) / Secondary with school-leaving exam (incl. Higher professional)</c:v>
                </c:pt>
              </c:strCache>
            </c:strRef>
          </c:tx>
          <c:spPr>
            <a:solidFill>
              <a:srgbClr val="F8D162"/>
            </a:solidFill>
          </c:spPr>
          <c:invertIfNegative val="0"/>
          <c:cat>
            <c:strRef>
              <c:f>Grafy!$M$102:$M$112</c:f>
              <c:strCache>
                <c:ptCount val="11"/>
                <c:pt idx="0">
                  <c:v>15 - 19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</c:v>
                </c:pt>
                <c:pt idx="10">
                  <c:v>65+</c:v>
                </c:pt>
              </c:strCache>
            </c:strRef>
          </c:cat>
          <c:val>
            <c:numRef>
              <c:f>Grafy!$P$102:$P$112</c:f>
              <c:numCache>
                <c:formatCode>0.0</c:formatCode>
                <c:ptCount val="11"/>
                <c:pt idx="0">
                  <c:v>-0.7</c:v>
                </c:pt>
                <c:pt idx="1">
                  <c:v>-7.3</c:v>
                </c:pt>
                <c:pt idx="2">
                  <c:v>-5.3</c:v>
                </c:pt>
                <c:pt idx="3">
                  <c:v>-4.8</c:v>
                </c:pt>
                <c:pt idx="4">
                  <c:v>-3.9</c:v>
                </c:pt>
                <c:pt idx="5">
                  <c:v>-8</c:v>
                </c:pt>
                <c:pt idx="6">
                  <c:v>-4</c:v>
                </c:pt>
                <c:pt idx="7">
                  <c:v>-1.6</c:v>
                </c:pt>
                <c:pt idx="8">
                  <c:v>-4.4000000000000004</c:v>
                </c:pt>
                <c:pt idx="9">
                  <c:v>-1.6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6F-4608-9D20-17282171D5E3}"/>
            </c:ext>
          </c:extLst>
        </c:ser>
        <c:ser>
          <c:idx val="3"/>
          <c:order val="3"/>
          <c:tx>
            <c:strRef>
              <c:f>Grafy!$Q$101</c:f>
              <c:strCache>
                <c:ptCount val="1"/>
                <c:pt idx="0">
                  <c:v>vysokoškolské / University</c:v>
                </c:pt>
              </c:strCache>
            </c:strRef>
          </c:tx>
          <c:spPr>
            <a:solidFill>
              <a:srgbClr val="602C26"/>
            </a:solidFill>
          </c:spPr>
          <c:invertIfNegative val="0"/>
          <c:cat>
            <c:strRef>
              <c:f>Grafy!$M$102:$M$112</c:f>
              <c:strCache>
                <c:ptCount val="11"/>
                <c:pt idx="0">
                  <c:v>15 - 19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</c:v>
                </c:pt>
                <c:pt idx="10">
                  <c:v>65+</c:v>
                </c:pt>
              </c:strCache>
            </c:strRef>
          </c:cat>
          <c:val>
            <c:numRef>
              <c:f>Grafy!$Q$102:$Q$112</c:f>
              <c:numCache>
                <c:formatCode>0.0</c:formatCode>
                <c:ptCount val="11"/>
                <c:pt idx="0">
                  <c:v>0</c:v>
                </c:pt>
                <c:pt idx="1">
                  <c:v>-2.2999999999999998</c:v>
                </c:pt>
                <c:pt idx="2">
                  <c:v>-6.2</c:v>
                </c:pt>
                <c:pt idx="3">
                  <c:v>-2.6</c:v>
                </c:pt>
                <c:pt idx="4">
                  <c:v>-2.8</c:v>
                </c:pt>
                <c:pt idx="5">
                  <c:v>-1.9</c:v>
                </c:pt>
                <c:pt idx="6">
                  <c:v>-1.6</c:v>
                </c:pt>
                <c:pt idx="7">
                  <c:v>-0.7</c:v>
                </c:pt>
                <c:pt idx="8">
                  <c:v>-0.5</c:v>
                </c:pt>
                <c:pt idx="9">
                  <c:v>0</c:v>
                </c:pt>
                <c:pt idx="10">
                  <c:v>-0.2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6F-4608-9D20-17282171D5E3}"/>
            </c:ext>
          </c:extLst>
        </c:ser>
        <c:ser>
          <c:idx val="4"/>
          <c:order val="4"/>
          <c:tx>
            <c:strRef>
              <c:f>Grafy!$R$101</c:f>
              <c:strCache>
                <c:ptCount val="1"/>
                <c:pt idx="0">
                  <c:v>základné / Basic</c:v>
                </c:pt>
              </c:strCache>
            </c:strRef>
          </c:tx>
          <c:spPr>
            <a:solidFill>
              <a:srgbClr val="D09E00"/>
            </a:solidFill>
          </c:spPr>
          <c:invertIfNegative val="0"/>
          <c:cat>
            <c:strRef>
              <c:f>Grafy!$M$102:$M$112</c:f>
              <c:strCache>
                <c:ptCount val="11"/>
                <c:pt idx="0">
                  <c:v>15 - 19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</c:v>
                </c:pt>
                <c:pt idx="10">
                  <c:v>65+</c:v>
                </c:pt>
              </c:strCache>
            </c:strRef>
          </c:cat>
          <c:val>
            <c:numRef>
              <c:f>Grafy!$R$102:$R$112</c:f>
              <c:numCache>
                <c:formatCode>0.0</c:formatCode>
                <c:ptCount val="11"/>
                <c:pt idx="0">
                  <c:v>1.3</c:v>
                </c:pt>
                <c:pt idx="1">
                  <c:v>3</c:v>
                </c:pt>
                <c:pt idx="2">
                  <c:v>2.5</c:v>
                </c:pt>
                <c:pt idx="3">
                  <c:v>1.2</c:v>
                </c:pt>
                <c:pt idx="4">
                  <c:v>2.5</c:v>
                </c:pt>
                <c:pt idx="5">
                  <c:v>2.2999999999999998</c:v>
                </c:pt>
                <c:pt idx="6">
                  <c:v>1</c:v>
                </c:pt>
                <c:pt idx="7">
                  <c:v>1.1000000000000001</c:v>
                </c:pt>
                <c:pt idx="8">
                  <c:v>1.8</c:v>
                </c:pt>
                <c:pt idx="9">
                  <c:v>0.4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D6F-4608-9D20-17282171D5E3}"/>
            </c:ext>
          </c:extLst>
        </c:ser>
        <c:ser>
          <c:idx val="5"/>
          <c:order val="5"/>
          <c:tx>
            <c:strRef>
              <c:f>Grafy!$S$101</c:f>
              <c:strCache>
                <c:ptCount val="1"/>
                <c:pt idx="0">
                  <c:v>učňovské a stredné bez maturity / Secondary without school-leaving exam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strRef>
              <c:f>Grafy!$M$102:$M$112</c:f>
              <c:strCache>
                <c:ptCount val="11"/>
                <c:pt idx="0">
                  <c:v>15 - 19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</c:v>
                </c:pt>
                <c:pt idx="10">
                  <c:v>65+</c:v>
                </c:pt>
              </c:strCache>
            </c:strRef>
          </c:cat>
          <c:val>
            <c:numRef>
              <c:f>Grafy!$S$102:$S$112</c:f>
              <c:numCache>
                <c:formatCode>0.0</c:formatCode>
                <c:ptCount val="11"/>
                <c:pt idx="0">
                  <c:v>1</c:v>
                </c:pt>
                <c:pt idx="1">
                  <c:v>3.5</c:v>
                </c:pt>
                <c:pt idx="2">
                  <c:v>2.6</c:v>
                </c:pt>
                <c:pt idx="3">
                  <c:v>5</c:v>
                </c:pt>
                <c:pt idx="4">
                  <c:v>7.3</c:v>
                </c:pt>
                <c:pt idx="5">
                  <c:v>3.6</c:v>
                </c:pt>
                <c:pt idx="6">
                  <c:v>3.2</c:v>
                </c:pt>
                <c:pt idx="7">
                  <c:v>1.9</c:v>
                </c:pt>
                <c:pt idx="8">
                  <c:v>3</c:v>
                </c:pt>
                <c:pt idx="9">
                  <c:v>1.4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D6F-4608-9D20-17282171D5E3}"/>
            </c:ext>
          </c:extLst>
        </c:ser>
        <c:ser>
          <c:idx val="6"/>
          <c:order val="6"/>
          <c:tx>
            <c:strRef>
              <c:f>Grafy!$T$101</c:f>
              <c:strCache>
                <c:ptCount val="1"/>
                <c:pt idx="0">
                  <c:v>učňovské a stredné s maturitou (vr. vyššieho odborného) / Secondary with  school-leaving exam (incl. Higher professional)</c:v>
                </c:pt>
              </c:strCache>
            </c:strRef>
          </c:tx>
          <c:spPr>
            <a:solidFill>
              <a:srgbClr val="F8D162"/>
            </a:solidFill>
          </c:spPr>
          <c:invertIfNegative val="0"/>
          <c:cat>
            <c:strRef>
              <c:f>Grafy!$M$102:$M$112</c:f>
              <c:strCache>
                <c:ptCount val="11"/>
                <c:pt idx="0">
                  <c:v>15 - 19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</c:v>
                </c:pt>
                <c:pt idx="10">
                  <c:v>65+</c:v>
                </c:pt>
              </c:strCache>
            </c:strRef>
          </c:cat>
          <c:val>
            <c:numRef>
              <c:f>Grafy!$T$102:$T$112</c:f>
              <c:numCache>
                <c:formatCode>0.0</c:formatCode>
                <c:ptCount val="11"/>
                <c:pt idx="0">
                  <c:v>2.1</c:v>
                </c:pt>
                <c:pt idx="1">
                  <c:v>7.2</c:v>
                </c:pt>
                <c:pt idx="2">
                  <c:v>4.3</c:v>
                </c:pt>
                <c:pt idx="3">
                  <c:v>4.5999999999999996</c:v>
                </c:pt>
                <c:pt idx="4">
                  <c:v>4.5999999999999996</c:v>
                </c:pt>
                <c:pt idx="5">
                  <c:v>4.4000000000000004</c:v>
                </c:pt>
                <c:pt idx="6">
                  <c:v>2.7</c:v>
                </c:pt>
                <c:pt idx="7">
                  <c:v>2.6</c:v>
                </c:pt>
                <c:pt idx="8">
                  <c:v>1.3</c:v>
                </c:pt>
                <c:pt idx="9">
                  <c:v>0.6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D6F-4608-9D20-17282171D5E3}"/>
            </c:ext>
          </c:extLst>
        </c:ser>
        <c:ser>
          <c:idx val="7"/>
          <c:order val="7"/>
          <c:tx>
            <c:strRef>
              <c:f>Grafy!$U$101</c:f>
              <c:strCache>
                <c:ptCount val="1"/>
                <c:pt idx="0">
                  <c:v>vysokoškolské / University</c:v>
                </c:pt>
              </c:strCache>
            </c:strRef>
          </c:tx>
          <c:spPr>
            <a:solidFill>
              <a:srgbClr val="602C26"/>
            </a:solidFill>
          </c:spPr>
          <c:invertIfNegative val="0"/>
          <c:cat>
            <c:strRef>
              <c:f>Grafy!$M$102:$M$112</c:f>
              <c:strCache>
                <c:ptCount val="11"/>
                <c:pt idx="0">
                  <c:v>15 - 19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</c:v>
                </c:pt>
                <c:pt idx="10">
                  <c:v>65+</c:v>
                </c:pt>
              </c:strCache>
            </c:strRef>
          </c:cat>
          <c:val>
            <c:numRef>
              <c:f>Grafy!$U$102:$U$112</c:f>
              <c:numCache>
                <c:formatCode>0.0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3.7</c:v>
                </c:pt>
                <c:pt idx="3">
                  <c:v>1.9</c:v>
                </c:pt>
                <c:pt idx="4">
                  <c:v>0.8</c:v>
                </c:pt>
                <c:pt idx="5">
                  <c:v>1.6</c:v>
                </c:pt>
                <c:pt idx="6">
                  <c:v>0.2</c:v>
                </c:pt>
                <c:pt idx="7">
                  <c:v>0.5</c:v>
                </c:pt>
                <c:pt idx="8">
                  <c:v>1.2</c:v>
                </c:pt>
                <c:pt idx="9">
                  <c:v>0.4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D6F-4608-9D20-17282171D5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overlap val="100"/>
        <c:axId val="294690336"/>
        <c:axId val="294690896"/>
      </c:barChart>
      <c:catAx>
        <c:axId val="294690336"/>
        <c:scaling>
          <c:orientation val="minMax"/>
        </c:scaling>
        <c:delete val="0"/>
        <c:axPos val="l"/>
        <c:title>
          <c:tx>
            <c:rich>
              <a:bodyPr rot="-5400000" vert="horz" anchor="ctr" anchorCtr="0"/>
              <a:lstStyle/>
              <a:p>
                <a:pPr>
                  <a:defRPr b="0"/>
                </a:pPr>
                <a:r>
                  <a:rPr lang="en-US"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vek / Age</a:t>
                </a:r>
              </a:p>
            </c:rich>
          </c:tx>
          <c:layout>
            <c:manualLayout>
              <c:xMode val="edge"/>
              <c:yMode val="edge"/>
              <c:x val="5.4435046751205071E-2"/>
              <c:y val="0.39451650562607121"/>
            </c:manualLayout>
          </c:layout>
          <c:overlay val="0"/>
        </c:title>
        <c:numFmt formatCode="General" sourceLinked="0"/>
        <c:majorTickMark val="none"/>
        <c:minorTickMark val="none"/>
        <c:tickLblPos val="low"/>
        <c:txPr>
          <a:bodyPr/>
          <a:lstStyle/>
          <a:p>
            <a:pPr>
              <a:defRPr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294690896"/>
        <c:crosses val="autoZero"/>
        <c:auto val="1"/>
        <c:lblAlgn val="ctr"/>
        <c:lblOffset val="100"/>
        <c:noMultiLvlLbl val="0"/>
      </c:catAx>
      <c:valAx>
        <c:axId val="294690896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en-US"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tis. osôb / Thous. persons</a:t>
                </a:r>
              </a:p>
            </c:rich>
          </c:tx>
          <c:layout>
            <c:manualLayout>
              <c:xMode val="edge"/>
              <c:yMode val="edge"/>
              <c:x val="0.71033187835136469"/>
              <c:y val="0.91271649403446009"/>
            </c:manualLayout>
          </c:layout>
          <c:overlay val="0"/>
        </c:title>
        <c:numFmt formatCode="0_ ;[Black]0\ " sourceLinked="0"/>
        <c:majorTickMark val="none"/>
        <c:minorTickMark val="none"/>
        <c:tickLblPos val="nextTo"/>
        <c:spPr>
          <a:ln w="9525"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 sz="80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294690336"/>
        <c:crosses val="autoZero"/>
        <c:crossBetween val="between"/>
        <c:majorUnit val="5"/>
      </c:valAx>
      <c:spPr>
        <a:ln>
          <a:solidFill>
            <a:schemeClr val="bg1">
              <a:lumMod val="75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68714280880014811"/>
          <c:y val="0.2743205157607726"/>
          <c:w val="0.30228915803009643"/>
          <c:h val="0.5370761664500675"/>
        </c:manualLayout>
      </c:layout>
      <c:overlay val="0"/>
      <c:txPr>
        <a:bodyPr/>
        <a:lstStyle/>
        <a:p>
          <a:pPr>
            <a:defRPr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38100">
      <a:solidFill>
        <a:srgbClr val="D09E00"/>
      </a:solidFill>
    </a:ln>
  </c:spPr>
  <c:printSettings>
    <c:headerFooter/>
    <c:pageMargins b="0.75" l="0.7" r="0.7" t="0.75" header="0.3" footer="0.3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spc="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en-US" sz="900" b="1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Nezamestnaní podľa dĺžky trvania nezamestnanosti a pohlavia v roku 2021</a:t>
            </a:r>
            <a:endParaRPr lang="sk-SK" sz="900" b="1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  <a:p>
            <a:pPr>
              <a:defRPr sz="900" b="1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en-US" sz="900" b="1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 Unemployed by duration of unemployment and sex in 2021 year</a:t>
            </a:r>
          </a:p>
        </c:rich>
      </c:tx>
      <c:layout>
        <c:manualLayout>
          <c:xMode val="edge"/>
          <c:yMode val="edge"/>
          <c:x val="0.17013335934246904"/>
          <c:y val="1.28667531204409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8.2358863557896844E-2"/>
          <c:y val="0.144665194250824"/>
          <c:w val="0.90422226924604721"/>
          <c:h val="0.5528509482898362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Grafy!$N$119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rgbClr val="FF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Grafy!$M$120:$M$128</c:f>
              <c:strCache>
                <c:ptCount val="9"/>
                <c:pt idx="0">
                  <c:v>menej ako 1 mesiac/ Less than 1 month</c:v>
                </c:pt>
                <c:pt idx="1">
                  <c:v>1 mesiac až 2 mesiace/ From 1 to 2 months</c:v>
                </c:pt>
                <c:pt idx="2">
                  <c:v>3 až 5 mesiacov/ From 3 to 5 months</c:v>
                </c:pt>
                <c:pt idx="3">
                  <c:v>6 až 11 mesiacov/ From 6 to 11 months</c:v>
                </c:pt>
                <c:pt idx="4">
                  <c:v>12 až 17 mesiacov/ From 12 to 17 months</c:v>
                </c:pt>
                <c:pt idx="5">
                  <c:v>18 až 23 mesiacov/ From 18 to 23 months</c:v>
                </c:pt>
                <c:pt idx="6">
                  <c:v>24 až 47 mesiacov/ From 24 to 47 months</c:v>
                </c:pt>
                <c:pt idx="7">
                  <c:v>48 a viac mesiacov/ 48 months or over</c:v>
                </c:pt>
                <c:pt idx="8">
                  <c:v>dlhodobá nezamestnanosť (12 a viac mesiacov)/ Long-term unemployment (from 12 months)</c:v>
                </c:pt>
              </c:strCache>
            </c:strRef>
          </c:cat>
          <c:val>
            <c:numRef>
              <c:f>Grafy!$N$120:$N$128</c:f>
              <c:numCache>
                <c:formatCode>0.0</c:formatCode>
                <c:ptCount val="9"/>
                <c:pt idx="0">
                  <c:v>3.8</c:v>
                </c:pt>
                <c:pt idx="1">
                  <c:v>7</c:v>
                </c:pt>
                <c:pt idx="2">
                  <c:v>11</c:v>
                </c:pt>
                <c:pt idx="3">
                  <c:v>17.8</c:v>
                </c:pt>
                <c:pt idx="4">
                  <c:v>12.6</c:v>
                </c:pt>
                <c:pt idx="5">
                  <c:v>6.1</c:v>
                </c:pt>
                <c:pt idx="6">
                  <c:v>11.3</c:v>
                </c:pt>
                <c:pt idx="7">
                  <c:v>20.6</c:v>
                </c:pt>
                <c:pt idx="8">
                  <c:v>50.6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50-4200-8C91-951C75AA4C73}"/>
            </c:ext>
          </c:extLst>
        </c:ser>
        <c:ser>
          <c:idx val="1"/>
          <c:order val="1"/>
          <c:tx>
            <c:strRef>
              <c:f>Grafy!$O$119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602C2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rgbClr val="602C26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Grafy!$M$120:$M$128</c:f>
              <c:strCache>
                <c:ptCount val="9"/>
                <c:pt idx="0">
                  <c:v>menej ako 1 mesiac/ Less than 1 month</c:v>
                </c:pt>
                <c:pt idx="1">
                  <c:v>1 mesiac až 2 mesiace/ From 1 to 2 months</c:v>
                </c:pt>
                <c:pt idx="2">
                  <c:v>3 až 5 mesiacov/ From 3 to 5 months</c:v>
                </c:pt>
                <c:pt idx="3">
                  <c:v>6 až 11 mesiacov/ From 6 to 11 months</c:v>
                </c:pt>
                <c:pt idx="4">
                  <c:v>12 až 17 mesiacov/ From 12 to 17 months</c:v>
                </c:pt>
                <c:pt idx="5">
                  <c:v>18 až 23 mesiacov/ From 18 to 23 months</c:v>
                </c:pt>
                <c:pt idx="6">
                  <c:v>24 až 47 mesiacov/ From 24 to 47 months</c:v>
                </c:pt>
                <c:pt idx="7">
                  <c:v>48 a viac mesiacov/ 48 months or over</c:v>
                </c:pt>
                <c:pt idx="8">
                  <c:v>dlhodobá nezamestnanosť (12 a viac mesiacov)/ Long-term unemployment (from 12 months)</c:v>
                </c:pt>
              </c:strCache>
            </c:strRef>
          </c:cat>
          <c:val>
            <c:numRef>
              <c:f>Grafy!$O$120:$O$128</c:f>
              <c:numCache>
                <c:formatCode>0.0</c:formatCode>
                <c:ptCount val="9"/>
                <c:pt idx="0">
                  <c:v>4</c:v>
                </c:pt>
                <c:pt idx="1">
                  <c:v>8.1</c:v>
                </c:pt>
                <c:pt idx="2">
                  <c:v>10.6</c:v>
                </c:pt>
                <c:pt idx="3">
                  <c:v>19.600000000000001</c:v>
                </c:pt>
                <c:pt idx="4">
                  <c:v>13.6</c:v>
                </c:pt>
                <c:pt idx="5">
                  <c:v>6.2</c:v>
                </c:pt>
                <c:pt idx="6">
                  <c:v>10.9</c:v>
                </c:pt>
                <c:pt idx="7">
                  <c:v>24.4</c:v>
                </c:pt>
                <c:pt idx="8">
                  <c:v>55.1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50-4200-8C91-951C75AA4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7"/>
        <c:overlap val="-20"/>
        <c:axId val="1102213199"/>
        <c:axId val="1102224431"/>
      </c:barChart>
      <c:catAx>
        <c:axId val="1102213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1102224431"/>
        <c:crosses val="autoZero"/>
        <c:auto val="1"/>
        <c:lblAlgn val="ctr"/>
        <c:lblOffset val="100"/>
        <c:noMultiLvlLbl val="0"/>
      </c:catAx>
      <c:valAx>
        <c:axId val="1102224431"/>
        <c:scaling>
          <c:orientation val="minMax"/>
          <c:max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en-US" sz="8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tis. osôb / thous. persons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sk-SK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1102213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6476554292099628"/>
          <c:y val="0.88524443453828283"/>
          <c:w val="0.35404128939328128"/>
          <c:h val="7.1866388393580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38100" cap="flat" cmpd="sng" algn="ctr">
      <a:solidFill>
        <a:srgbClr val="D09E00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latin typeface="Tahoma" pitchFamily="34" charset="0"/>
                <a:ea typeface="Tahoma" pitchFamily="34" charset="0"/>
                <a:cs typeface="Tahoma" pitchFamily="34" charset="0"/>
              </a:defRPr>
            </a:pPr>
            <a:r>
              <a:rPr lang="en-US" sz="800">
                <a:latin typeface="Tahoma" pitchFamily="34" charset="0"/>
                <a:ea typeface="Tahoma" pitchFamily="34" charset="0"/>
                <a:cs typeface="Tahoma" pitchFamily="34" charset="0"/>
              </a:rPr>
              <a:t>Priemern</a:t>
            </a:r>
            <a:r>
              <a:rPr lang="sk-SK" sz="800">
                <a:latin typeface="Tahoma" pitchFamily="34" charset="0"/>
                <a:ea typeface="Tahoma" pitchFamily="34" charset="0"/>
                <a:cs typeface="Tahoma" pitchFamily="34" charset="0"/>
              </a:rPr>
              <a:t>á</a:t>
            </a:r>
            <a:r>
              <a:rPr lang="en-US" sz="800">
                <a:latin typeface="Tahoma" pitchFamily="34" charset="0"/>
                <a:ea typeface="Tahoma" pitchFamily="34" charset="0"/>
                <a:cs typeface="Tahoma" pitchFamily="34" charset="0"/>
              </a:rPr>
              <a:t> hrub</a:t>
            </a:r>
            <a:r>
              <a:rPr lang="sk-SK" sz="800">
                <a:latin typeface="Tahoma" pitchFamily="34" charset="0"/>
                <a:ea typeface="Tahoma" pitchFamily="34" charset="0"/>
                <a:cs typeface="Tahoma" pitchFamily="34" charset="0"/>
              </a:rPr>
              <a:t>á</a:t>
            </a:r>
            <a:r>
              <a:rPr lang="en-US" sz="800"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r>
              <a:rPr lang="sk-SK" sz="800">
                <a:latin typeface="Tahoma" pitchFamily="34" charset="0"/>
                <a:ea typeface="Tahoma" pitchFamily="34" charset="0"/>
                <a:cs typeface="Tahoma" pitchFamily="34" charset="0"/>
              </a:rPr>
              <a:t>nominálna mesačná </a:t>
            </a:r>
            <a:r>
              <a:rPr lang="en-US" sz="800">
                <a:latin typeface="Tahoma" pitchFamily="34" charset="0"/>
                <a:ea typeface="Tahoma" pitchFamily="34" charset="0"/>
                <a:cs typeface="Tahoma" pitchFamily="34" charset="0"/>
              </a:rPr>
              <a:t>mzd</a:t>
            </a:r>
            <a:r>
              <a:rPr lang="sk-SK" sz="800">
                <a:latin typeface="Tahoma" pitchFamily="34" charset="0"/>
                <a:ea typeface="Tahoma" pitchFamily="34" charset="0"/>
                <a:cs typeface="Tahoma" pitchFamily="34" charset="0"/>
              </a:rPr>
              <a:t>a podľa veku </a:t>
            </a:r>
            <a:r>
              <a:rPr lang="sk-SK" sz="800" baseline="0">
                <a:latin typeface="Tahoma" pitchFamily="34" charset="0"/>
                <a:ea typeface="Tahoma" pitchFamily="34" charset="0"/>
                <a:cs typeface="Tahoma" pitchFamily="34" charset="0"/>
              </a:rPr>
              <a:t>a pohlavia v roku 2021</a:t>
            </a:r>
          </a:p>
          <a:p>
            <a:pPr>
              <a:defRPr sz="800">
                <a:latin typeface="Tahoma" pitchFamily="34" charset="0"/>
                <a:ea typeface="Tahoma" pitchFamily="34" charset="0"/>
                <a:cs typeface="Tahoma" pitchFamily="34" charset="0"/>
              </a:defRPr>
            </a:pPr>
            <a:r>
              <a:rPr lang="sk-SK" sz="800" i="0" baseline="0">
                <a:latin typeface="Tahoma" pitchFamily="34" charset="0"/>
                <a:ea typeface="Tahoma" pitchFamily="34" charset="0"/>
                <a:cs typeface="Tahoma" pitchFamily="34" charset="0"/>
              </a:rPr>
              <a:t>Average gross nominal monthly wage </a:t>
            </a:r>
          </a:p>
          <a:p>
            <a:pPr>
              <a:defRPr sz="800">
                <a:latin typeface="Tahoma" pitchFamily="34" charset="0"/>
                <a:ea typeface="Tahoma" pitchFamily="34" charset="0"/>
                <a:cs typeface="Tahoma" pitchFamily="34" charset="0"/>
              </a:defRPr>
            </a:pPr>
            <a:r>
              <a:rPr lang="sk-SK" sz="800" i="0" baseline="0">
                <a:latin typeface="Tahoma" pitchFamily="34" charset="0"/>
                <a:ea typeface="Tahoma" pitchFamily="34" charset="0"/>
                <a:cs typeface="Tahoma" pitchFamily="34" charset="0"/>
              </a:rPr>
              <a:t>by age and sex in 2021</a:t>
            </a:r>
            <a:endParaRPr lang="en-US" sz="800" i="0">
              <a:latin typeface="Tahoma" pitchFamily="34" charset="0"/>
              <a:ea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12577892186553605"/>
          <c:y val="8.736350026335165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4413407821229058E-2"/>
          <c:y val="0.14548849498241892"/>
          <c:w val="0.86607076350093115"/>
          <c:h val="0.7131129308765332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Grafy!$I$137</c:f>
              <c:strCache>
                <c:ptCount val="1"/>
                <c:pt idx="0">
                  <c:v>ženy / Women</c:v>
                </c:pt>
              </c:strCache>
            </c:strRef>
          </c:tx>
          <c:spPr>
            <a:gradFill flip="none" rotWithShape="1">
              <a:gsLst>
                <a:gs pos="47000">
                  <a:srgbClr val="E4B831"/>
                </a:gs>
                <a:gs pos="15000">
                  <a:srgbClr val="602C26"/>
                </a:gs>
                <a:gs pos="78000">
                  <a:srgbClr val="FADE8E"/>
                </a:gs>
              </a:gsLst>
              <a:lin ang="16200000" scaled="1"/>
              <a:tileRect/>
            </a:gradFill>
          </c:spPr>
          <c:invertIfNegative val="0"/>
          <c:cat>
            <c:strRef>
              <c:f>Grafy!$H$138:$H$147</c:f>
              <c:strCache>
                <c:ptCount val="10"/>
                <c:pt idx="0">
                  <c:v>do/up to 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60+</c:v>
                </c:pt>
              </c:strCache>
            </c:strRef>
          </c:cat>
          <c:val>
            <c:numRef>
              <c:f>Grafy!$I$138:$I$147</c:f>
              <c:numCache>
                <c:formatCode>#,##0</c:formatCode>
                <c:ptCount val="10"/>
                <c:pt idx="0">
                  <c:v>-830</c:v>
                </c:pt>
                <c:pt idx="1">
                  <c:v>-948</c:v>
                </c:pt>
                <c:pt idx="2">
                  <c:v>-1208</c:v>
                </c:pt>
                <c:pt idx="3">
                  <c:v>-1293</c:v>
                </c:pt>
                <c:pt idx="4">
                  <c:v>-1304</c:v>
                </c:pt>
                <c:pt idx="5">
                  <c:v>-1340</c:v>
                </c:pt>
                <c:pt idx="6">
                  <c:v>-1306</c:v>
                </c:pt>
                <c:pt idx="7">
                  <c:v>-1260</c:v>
                </c:pt>
                <c:pt idx="8">
                  <c:v>-1216</c:v>
                </c:pt>
                <c:pt idx="9">
                  <c:v>-1233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CF-4B51-BC3B-AD3F6DD93704}"/>
            </c:ext>
          </c:extLst>
        </c:ser>
        <c:ser>
          <c:idx val="1"/>
          <c:order val="1"/>
          <c:tx>
            <c:strRef>
              <c:f>Grafy!$J$137</c:f>
              <c:strCache>
                <c:ptCount val="1"/>
                <c:pt idx="0">
                  <c:v>muži / Men</c:v>
                </c:pt>
              </c:strCache>
            </c:strRef>
          </c:tx>
          <c:spPr>
            <a:gradFill flip="none" rotWithShape="1">
              <a:gsLst>
                <a:gs pos="50000">
                  <a:srgbClr val="C00000"/>
                </a:gs>
                <a:gs pos="6000">
                  <a:srgbClr val="FF0000"/>
                </a:gs>
                <a:gs pos="87000">
                  <a:srgbClr val="602C26"/>
                </a:gs>
              </a:gsLst>
              <a:lin ang="5400000" scaled="1"/>
              <a:tileRect/>
            </a:gradFill>
          </c:spPr>
          <c:invertIfNegative val="0"/>
          <c:cat>
            <c:strRef>
              <c:f>Grafy!$H$138:$H$147</c:f>
              <c:strCache>
                <c:ptCount val="10"/>
                <c:pt idx="0">
                  <c:v>do/up to 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60+</c:v>
                </c:pt>
              </c:strCache>
            </c:strRef>
          </c:cat>
          <c:val>
            <c:numRef>
              <c:f>Grafy!$J$138:$J$147</c:f>
              <c:numCache>
                <c:formatCode>#,##0</c:formatCode>
                <c:ptCount val="10"/>
                <c:pt idx="0">
                  <c:v>865</c:v>
                </c:pt>
                <c:pt idx="1">
                  <c:v>1083</c:v>
                </c:pt>
                <c:pt idx="2">
                  <c:v>1339</c:v>
                </c:pt>
                <c:pt idx="3">
                  <c:v>1529</c:v>
                </c:pt>
                <c:pt idx="4">
                  <c:v>1685</c:v>
                </c:pt>
                <c:pt idx="5">
                  <c:v>1723</c:v>
                </c:pt>
                <c:pt idx="6">
                  <c:v>1666</c:v>
                </c:pt>
                <c:pt idx="7">
                  <c:v>1554</c:v>
                </c:pt>
                <c:pt idx="8">
                  <c:v>1425</c:v>
                </c:pt>
                <c:pt idx="9">
                  <c:v>1391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CF-4B51-BC3B-AD3F6DD93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2"/>
        <c:overlap val="100"/>
        <c:axId val="292607744"/>
        <c:axId val="292608304"/>
      </c:barChart>
      <c:catAx>
        <c:axId val="29260774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900" b="0">
                    <a:latin typeface="Tahoma" pitchFamily="34" charset="0"/>
                    <a:ea typeface="Tahoma" pitchFamily="34" charset="0"/>
                    <a:cs typeface="Tahoma" pitchFamily="34" charset="0"/>
                  </a:rPr>
                  <a:t>vek / age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 b="0">
                <a:latin typeface="Tahoma" pitchFamily="34" charset="0"/>
                <a:ea typeface="Tahoma" pitchFamily="34" charset="0"/>
                <a:cs typeface="Tahoma" pitchFamily="34" charset="0"/>
              </a:defRPr>
            </a:pPr>
            <a:endParaRPr lang="sk-SK"/>
          </a:p>
        </c:txPr>
        <c:crossAx val="292608304"/>
        <c:crossesAt val="0"/>
        <c:auto val="1"/>
        <c:lblAlgn val="ctr"/>
        <c:lblOffset val="100"/>
        <c:noMultiLvlLbl val="0"/>
      </c:catAx>
      <c:valAx>
        <c:axId val="292608304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sk-SK" sz="900">
                    <a:latin typeface="Tahoma" pitchFamily="34" charset="0"/>
                    <a:ea typeface="Tahoma" pitchFamily="34" charset="0"/>
                    <a:cs typeface="Tahoma" pitchFamily="34" charset="0"/>
                  </a:rPr>
                  <a:t>Eur</a:t>
                </a:r>
              </a:p>
            </c:rich>
          </c:tx>
          <c:layout>
            <c:manualLayout>
              <c:xMode val="edge"/>
              <c:yMode val="edge"/>
              <c:x val="0.91404418424873435"/>
              <c:y val="0.81921171755641486"/>
            </c:manualLayout>
          </c:layout>
          <c:overlay val="0"/>
        </c:title>
        <c:numFmt formatCode="0_ ;[Black]0\ " sourceLinked="0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ea typeface="Tahoma" pitchFamily="34" charset="0"/>
                <a:cs typeface="Tahoma" pitchFamily="34" charset="0"/>
              </a:defRPr>
            </a:pPr>
            <a:endParaRPr lang="sk-SK"/>
          </a:p>
        </c:txPr>
        <c:crossAx val="292607744"/>
        <c:crosses val="autoZero"/>
        <c:crossBetween val="between"/>
        <c:majorUnit val="500"/>
        <c:minorUnit val="100"/>
      </c:valAx>
      <c:spPr>
        <a:ln>
          <a:noFill/>
        </a:ln>
      </c:spPr>
    </c:plotArea>
    <c:legend>
      <c:legendPos val="b"/>
      <c:layout>
        <c:manualLayout>
          <c:xMode val="edge"/>
          <c:yMode val="edge"/>
          <c:x val="0.1885205935796487"/>
          <c:y val="0.92986774633583491"/>
          <c:w val="0.66026996149138628"/>
          <c:h val="4.9669326293898731E-2"/>
        </c:manualLayout>
      </c:layout>
      <c:overlay val="0"/>
      <c:txPr>
        <a:bodyPr/>
        <a:lstStyle/>
        <a:p>
          <a:pPr>
            <a:defRPr sz="900">
              <a:latin typeface="Tahoma" pitchFamily="34" charset="0"/>
              <a:ea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44450">
      <a:solidFill>
        <a:srgbClr val="FF0000"/>
      </a:solidFill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cs-CZ" sz="800">
                <a:latin typeface="Tahoma" pitchFamily="34" charset="0"/>
                <a:cs typeface="Tahoma" pitchFamily="34" charset="0"/>
              </a:rPr>
              <a:t>Rozdiely priemernej hrubej mesačnej mzdy mužov oproti ženám  podľa ISCO-08  v roku 2021</a:t>
            </a: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cs-CZ" sz="800">
                <a:latin typeface="Tahoma" pitchFamily="34" charset="0"/>
                <a:cs typeface="Tahoma" pitchFamily="34" charset="0"/>
              </a:rPr>
              <a:t>Difference in average gross monthly  wage between men and women by ISCO-08  in 2021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8690255498962183"/>
          <c:y val="0.1757320450576528"/>
          <c:w val="0.72029548809040633"/>
          <c:h val="0.71136618232707716"/>
        </c:manualLayout>
      </c:layout>
      <c:barChart>
        <c:barDir val="bar"/>
        <c:grouping val="clustered"/>
        <c:varyColors val="1"/>
        <c:ser>
          <c:idx val="0"/>
          <c:order val="0"/>
          <c:spPr>
            <a:ln>
              <a:noFill/>
            </a:ln>
            <a:effectLst/>
            <a:scene3d>
              <a:camera prst="orthographicFront"/>
              <a:lightRig rig="balanced" dir="t">
                <a:rot lat="0" lon="0" rev="8700000"/>
              </a:lightRig>
            </a:scene3d>
            <a:sp3d>
              <a:bevelT w="190500" h="38100"/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F8D164"/>
              </a:solidFill>
              <a:ln>
                <a:noFill/>
              </a:ln>
              <a:effectLst/>
              <a:scene3d>
                <a:camera prst="orthographicFront"/>
                <a:lightRig rig="balanced" dir="t">
                  <a:rot lat="0" lon="0" rev="8700000"/>
                </a:lightRig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BD56-4ECF-8E88-F9D93F821C86}"/>
              </c:ext>
            </c:extLst>
          </c:dPt>
          <c:dPt>
            <c:idx val="1"/>
            <c:invertIfNegative val="0"/>
            <c:bubble3D val="0"/>
            <c:spPr>
              <a:solidFill>
                <a:srgbClr val="D09E00"/>
              </a:solidFill>
              <a:ln>
                <a:noFill/>
              </a:ln>
              <a:effectLst/>
              <a:scene3d>
                <a:camera prst="orthographicFront"/>
                <a:lightRig rig="balanced" dir="t">
                  <a:rot lat="0" lon="0" rev="8700000"/>
                </a:lightRig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BD56-4ECF-8E88-F9D93F821C86}"/>
              </c:ext>
            </c:extLst>
          </c:dPt>
          <c:dPt>
            <c:idx val="2"/>
            <c:invertIfNegative val="0"/>
            <c:bubble3D val="0"/>
            <c:spPr>
              <a:solidFill>
                <a:srgbClr val="FF9393"/>
              </a:solidFill>
              <a:ln>
                <a:noFill/>
              </a:ln>
              <a:effectLst/>
              <a:scene3d>
                <a:camera prst="orthographicFront"/>
                <a:lightRig rig="balanced" dir="t">
                  <a:rot lat="0" lon="0" rev="8700000"/>
                </a:lightRig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5-BD56-4ECF-8E88-F9D93F821C86}"/>
              </c:ext>
            </c:extLst>
          </c:dPt>
          <c:dPt>
            <c:idx val="3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  <a:scene3d>
                <a:camera prst="orthographicFront"/>
                <a:lightRig rig="balanced" dir="t">
                  <a:rot lat="0" lon="0" rev="8700000"/>
                </a:lightRig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7-BD56-4ECF-8E88-F9D93F821C86}"/>
              </c:ext>
            </c:extLst>
          </c:dPt>
          <c:dPt>
            <c:idx val="4"/>
            <c:invertIfNegative val="0"/>
            <c:bubble3D val="0"/>
            <c:spPr>
              <a:solidFill>
                <a:srgbClr val="8A0000"/>
              </a:solidFill>
              <a:ln>
                <a:noFill/>
              </a:ln>
              <a:effectLst/>
              <a:scene3d>
                <a:camera prst="orthographicFront"/>
                <a:lightRig rig="balanced" dir="t">
                  <a:rot lat="0" lon="0" rev="8700000"/>
                </a:lightRig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9-BD56-4ECF-8E88-F9D93F821C86}"/>
              </c:ext>
            </c:extLst>
          </c:dPt>
          <c:dPt>
            <c:idx val="5"/>
            <c:invertIfNegative val="0"/>
            <c:bubble3D val="0"/>
            <c:spPr>
              <a:solidFill>
                <a:srgbClr val="C36174"/>
              </a:solidFill>
              <a:ln>
                <a:noFill/>
              </a:ln>
              <a:effectLst/>
              <a:scene3d>
                <a:camera prst="orthographicFront"/>
                <a:lightRig rig="balanced" dir="t">
                  <a:rot lat="0" lon="0" rev="8700000"/>
                </a:lightRig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B-BD56-4ECF-8E88-F9D93F821C86}"/>
              </c:ext>
            </c:extLst>
          </c:dPt>
          <c:dPt>
            <c:idx val="6"/>
            <c:invertIfNegative val="0"/>
            <c:bubble3D val="0"/>
            <c:spPr>
              <a:solidFill>
                <a:srgbClr val="602C26"/>
              </a:solidFill>
              <a:ln>
                <a:noFill/>
              </a:ln>
              <a:effectLst/>
              <a:scene3d>
                <a:camera prst="orthographicFront"/>
                <a:lightRig rig="balanced" dir="t">
                  <a:rot lat="0" lon="0" rev="8700000"/>
                </a:lightRig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D-BD56-4ECF-8E88-F9D93F821C86}"/>
              </c:ext>
            </c:extLst>
          </c:dPt>
          <c:dPt>
            <c:idx val="7"/>
            <c:invertIfNegative val="0"/>
            <c:bubble3D val="0"/>
            <c:spPr>
              <a:solidFill>
                <a:srgbClr val="FAC090"/>
              </a:solidFill>
              <a:ln>
                <a:noFill/>
              </a:ln>
              <a:effectLst/>
              <a:scene3d>
                <a:camera prst="orthographicFront"/>
                <a:lightRig rig="balanced" dir="t">
                  <a:rot lat="0" lon="0" rev="8700000"/>
                </a:lightRig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F-BD56-4ECF-8E88-F9D93F821C86}"/>
              </c:ext>
            </c:extLst>
          </c:dPt>
          <c:dPt>
            <c:idx val="8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alanced" dir="t">
                  <a:rot lat="0" lon="0" rev="8700000"/>
                </a:lightRig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1-BD56-4ECF-8E88-F9D93F821C86}"/>
              </c:ext>
            </c:extLst>
          </c:dPt>
          <c:dPt>
            <c:idx val="9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alanced" dir="t">
                  <a:rot lat="0" lon="0" rev="8700000"/>
                </a:lightRig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3-BD56-4ECF-8E88-F9D93F821C86}"/>
              </c:ext>
            </c:extLst>
          </c:dPt>
          <c:dLbls>
            <c:dLbl>
              <c:idx val="9"/>
              <c:layout>
                <c:manualLayout>
                  <c:x val="-7.4051334830302976E-2"/>
                  <c:y val="-2.756148343579226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BD56-4ECF-8E88-F9D93F821C8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>
                  <a:defRPr sz="80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Grafy!$H$163:$H$172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0</c:v>
                </c:pt>
              </c:numCache>
            </c:numRef>
          </c:cat>
          <c:val>
            <c:numRef>
              <c:f>Grafy!$I$163:$I$172</c:f>
              <c:numCache>
                <c:formatCode>0.0</c:formatCode>
                <c:ptCount val="10"/>
                <c:pt idx="0">
                  <c:v>23.158981417756365</c:v>
                </c:pt>
                <c:pt idx="1">
                  <c:v>21.848739495798313</c:v>
                </c:pt>
                <c:pt idx="2">
                  <c:v>19.953188999414863</c:v>
                </c:pt>
                <c:pt idx="3">
                  <c:v>9.4848732624693355</c:v>
                </c:pt>
                <c:pt idx="4">
                  <c:v>24.497681607418855</c:v>
                </c:pt>
                <c:pt idx="5">
                  <c:v>6.2910798122065614</c:v>
                </c:pt>
                <c:pt idx="6">
                  <c:v>25.150150150150154</c:v>
                </c:pt>
                <c:pt idx="7">
                  <c:v>18.480814408770556</c:v>
                </c:pt>
                <c:pt idx="8">
                  <c:v>18.057022175290399</c:v>
                </c:pt>
                <c:pt idx="9">
                  <c:v>2.5154004106776142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BD56-4ECF-8E88-F9D93F821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9"/>
        <c:overlap val="-35"/>
        <c:axId val="293484496"/>
        <c:axId val="293485056"/>
      </c:barChart>
      <c:catAx>
        <c:axId val="29348449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900" b="0" baseline="0">
                    <a:latin typeface="Tahoma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en-US" sz="900" b="0" baseline="0">
                    <a:latin typeface="Tahoma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KZAM / ISCO-08</a:t>
                </a:r>
              </a:p>
            </c:rich>
          </c:tx>
          <c:layout>
            <c:manualLayout>
              <c:xMode val="edge"/>
              <c:yMode val="edge"/>
              <c:x val="5.4712620257033488E-2"/>
              <c:y val="0.41560287838020477"/>
            </c:manualLayout>
          </c:layout>
          <c:overlay val="0"/>
        </c:title>
        <c:numFmt formatCode="@" sourceLinked="0"/>
        <c:majorTickMark val="out"/>
        <c:minorTickMark val="none"/>
        <c:tickLblPos val="nextTo"/>
        <c:spPr>
          <a:ln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900">
                <a:solidFill>
                  <a:schemeClr val="tx1"/>
                </a:solidFill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293485056"/>
        <c:crosses val="autoZero"/>
        <c:auto val="1"/>
        <c:lblAlgn val="ctr"/>
        <c:lblOffset val="100"/>
        <c:noMultiLvlLbl val="0"/>
      </c:catAx>
      <c:valAx>
        <c:axId val="293485056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800" b="1">
                    <a:latin typeface="Tahoma" pitchFamily="34" charset="0"/>
                    <a:cs typeface="Tahoma" pitchFamily="34" charset="0"/>
                  </a:defRPr>
                </a:pPr>
                <a:r>
                  <a:rPr lang="cs-CZ" sz="800" b="1">
                    <a:latin typeface="Tahoma" pitchFamily="34" charset="0"/>
                    <a:cs typeface="Tahoma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0.9166645337506536"/>
              <c:y val="0.86914996829298419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293484496"/>
        <c:crosses val="autoZero"/>
        <c:crossBetween val="between"/>
        <c:majorUnit val="5"/>
      </c:valAx>
      <c:spPr>
        <a:ln>
          <a:noFill/>
        </a:ln>
      </c:spPr>
    </c:plotArea>
    <c:plotVisOnly val="1"/>
    <c:dispBlanksAs val="gap"/>
    <c:showDLblsOverMax val="0"/>
  </c:chart>
  <c:spPr>
    <a:ln w="53975">
      <a:solidFill>
        <a:srgbClr val="602C26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cs-CZ" sz="800" b="1" i="0" baseline="0">
                <a:latin typeface="Tahoma" pitchFamily="34" charset="0"/>
                <a:cs typeface="Tahoma" pitchFamily="34" charset="0"/>
              </a:rPr>
              <a:t>Rozdiely priemernej hrubej mesačnej mzdy </a:t>
            </a: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cs-CZ" sz="800" b="1" i="0" baseline="0">
                <a:latin typeface="Tahoma" pitchFamily="34" charset="0"/>
                <a:cs typeface="Tahoma" pitchFamily="34" charset="0"/>
              </a:rPr>
              <a:t>mužov oproti ženám podľa vzdelania v roku 2021</a:t>
            </a:r>
            <a:endParaRPr lang="cs-CZ" sz="800">
              <a:latin typeface="Tahoma" pitchFamily="34" charset="0"/>
              <a:cs typeface="Tahoma" pitchFamily="34" charset="0"/>
            </a:endParaRP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cs-CZ" sz="800" b="1" i="0" baseline="0">
                <a:latin typeface="Tahoma" pitchFamily="34" charset="0"/>
                <a:cs typeface="Tahoma" pitchFamily="34" charset="0"/>
              </a:rPr>
              <a:t>Difference in average gross monthly  wage between men and women by education in 2021</a:t>
            </a:r>
            <a:endParaRPr lang="cs-CZ" sz="800"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12300572466938275"/>
          <c:y val="1.7928532423256833E-2"/>
        </c:manualLayout>
      </c:layout>
      <c:overlay val="0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49308868957013874"/>
          <c:y val="0.19405644697308699"/>
          <c:w val="0.44803291189398897"/>
          <c:h val="0.68957901673742439"/>
        </c:manualLayout>
      </c:layout>
      <c:barChart>
        <c:barDir val="bar"/>
        <c:grouping val="clustered"/>
        <c:varyColors val="0"/>
        <c:ser>
          <c:idx val="1"/>
          <c:order val="0"/>
          <c:spPr>
            <a:gradFill flip="none" rotWithShape="1">
              <a:gsLst>
                <a:gs pos="35000">
                  <a:srgbClr val="F8D162"/>
                </a:gs>
                <a:gs pos="72000">
                  <a:srgbClr val="602C26"/>
                </a:gs>
              </a:gsLst>
              <a:lin ang="13500000" scaled="1"/>
              <a:tileRect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ahoma" pitchFamily="34" charset="0"/>
                    <a:ea typeface="Tahoma" pitchFamily="34" charset="0"/>
                    <a:cs typeface="Tahoma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Grafy!$J$190:$J$198</c:f>
              <c:strCache>
                <c:ptCount val="9"/>
                <c:pt idx="0">
                  <c:v>Základné/Basic</c:v>
                </c:pt>
                <c:pt idx="1">
                  <c:v>Stredné odborné (učňovské) bez maturity/Secondary vocational without school-leaving certificate</c:v>
                </c:pt>
                <c:pt idx="2">
                  <c:v>Úplné stredné odborné (učňovské)                                                                                      s maturitou/Secondary vocational with school-leaving certificate</c:v>
                </c:pt>
                <c:pt idx="3">
                  <c:v>Úplné stredné všeobecné/Secondary general with school-leaving certificate</c:v>
                </c:pt>
                <c:pt idx="4">
                  <c:v>Úplné stredné odborné/Secondary specialised with school-leaving certificate</c:v>
                </c:pt>
                <c:pt idx="5">
                  <c:v>Vyššie odborné/Higher professional</c:v>
                </c:pt>
                <c:pt idx="6">
                  <c:v>VŠ - 1. stupeň/University - Bachelor degree</c:v>
                </c:pt>
                <c:pt idx="7">
                  <c:v>VŠ - 2. stupeň/University - Master degree</c:v>
                </c:pt>
                <c:pt idx="8">
                  <c:v>VŠ - 3. stupeň/University - PhD. degree</c:v>
                </c:pt>
              </c:strCache>
            </c:strRef>
          </c:cat>
          <c:val>
            <c:numRef>
              <c:f>Grafy!$K$190:$K$198</c:f>
              <c:numCache>
                <c:formatCode>0.0</c:formatCode>
                <c:ptCount val="9"/>
                <c:pt idx="0">
                  <c:v>18.755803156917366</c:v>
                </c:pt>
                <c:pt idx="1">
                  <c:v>23.980424143556277</c:v>
                </c:pt>
                <c:pt idx="2">
                  <c:v>27.380125086865874</c:v>
                </c:pt>
                <c:pt idx="3">
                  <c:v>21.309192200557106</c:v>
                </c:pt>
                <c:pt idx="4">
                  <c:v>20.358090185676389</c:v>
                </c:pt>
                <c:pt idx="5">
                  <c:v>8.5551330798479057</c:v>
                </c:pt>
                <c:pt idx="6">
                  <c:v>22.047244094488192</c:v>
                </c:pt>
                <c:pt idx="7">
                  <c:v>24.921277552856509</c:v>
                </c:pt>
                <c:pt idx="8">
                  <c:v>12.744630071599047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AA-475C-B0C3-A35B377D39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6"/>
        <c:overlap val="-2"/>
        <c:axId val="293746160"/>
        <c:axId val="293746720"/>
      </c:barChart>
      <c:catAx>
        <c:axId val="2937461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6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293746720"/>
        <c:crosses val="autoZero"/>
        <c:auto val="1"/>
        <c:lblAlgn val="ctr"/>
        <c:lblOffset val="100"/>
        <c:noMultiLvlLbl val="0"/>
      </c:catAx>
      <c:valAx>
        <c:axId val="293746720"/>
        <c:scaling>
          <c:orientation val="minMax"/>
          <c:max val="30"/>
          <c:min val="0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800">
                    <a:latin typeface="Tahoma" pitchFamily="34" charset="0"/>
                    <a:cs typeface="Tahoma" pitchFamily="34" charset="0"/>
                  </a:defRPr>
                </a:pPr>
                <a:r>
                  <a:rPr lang="en-US" sz="800">
                    <a:latin typeface="Tahoma" pitchFamily="34" charset="0"/>
                    <a:cs typeface="Tahoma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0.93796801706325239"/>
              <c:y val="0.84506647128326473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293746160"/>
        <c:crosses val="autoZero"/>
        <c:crossBetween val="between"/>
        <c:majorUnit val="5"/>
      </c:valAx>
    </c:plotArea>
    <c:plotVisOnly val="1"/>
    <c:dispBlanksAs val="gap"/>
    <c:showDLblsOverMax val="0"/>
  </c:chart>
  <c:spPr>
    <a:solidFill>
      <a:schemeClr val="bg1"/>
    </a:solidFill>
    <a:ln w="53975">
      <a:solidFill>
        <a:srgbClr val="FF000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cs-CZ" sz="800" b="1" i="0" baseline="0">
                <a:latin typeface="Tahoma" pitchFamily="34" charset="0"/>
                <a:cs typeface="Tahoma" pitchFamily="34" charset="0"/>
              </a:rPr>
              <a:t>Rozdiely priemernej hrubej mesačnej mzdy mužov oproti ženám podľa veku v roku 2021 Difference in average gross monthly wage between men and women by age in 2021</a:t>
            </a:r>
            <a:endParaRPr lang="cs-CZ" sz="800"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11930249363127614"/>
          <c:y val="1.505253676576228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9231483120470353"/>
          <c:y val="0.17955196361106188"/>
          <c:w val="0.64078808807337251"/>
          <c:h val="0.68744194910437106"/>
        </c:manualLayout>
      </c:layout>
      <c:barChart>
        <c:barDir val="bar"/>
        <c:grouping val="clustered"/>
        <c:varyColors val="0"/>
        <c:ser>
          <c:idx val="0"/>
          <c:order val="0"/>
          <c:spPr>
            <a:gradFill flip="none" rotWithShape="1">
              <a:gsLst>
                <a:gs pos="35000">
                  <a:srgbClr val="F8D162"/>
                </a:gs>
                <a:gs pos="70000">
                  <a:srgbClr val="C00000"/>
                </a:gs>
              </a:gsLst>
              <a:lin ang="13500000" scaled="1"/>
              <a:tileRect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ahoma" pitchFamily="34" charset="0"/>
                    <a:cs typeface="Tahoma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Grafy!$H$215:$H$224</c:f>
              <c:strCache>
                <c:ptCount val="10"/>
                <c:pt idx="0">
                  <c:v>      do/up to 19</c:v>
                </c:pt>
                <c:pt idx="1">
                  <c:v>  20 - 24</c:v>
                </c:pt>
                <c:pt idx="2">
                  <c:v>  25 - 29</c:v>
                </c:pt>
                <c:pt idx="3">
                  <c:v>  30 - 34</c:v>
                </c:pt>
                <c:pt idx="4">
                  <c:v>  35 - 39</c:v>
                </c:pt>
                <c:pt idx="5">
                  <c:v>  40 - 44</c:v>
                </c:pt>
                <c:pt idx="6">
                  <c:v>  45 - 49</c:v>
                </c:pt>
                <c:pt idx="7">
                  <c:v>  50 - 54</c:v>
                </c:pt>
                <c:pt idx="8">
                  <c:v>  55 - 59</c:v>
                </c:pt>
                <c:pt idx="9">
                  <c:v>  60+</c:v>
                </c:pt>
              </c:strCache>
            </c:strRef>
          </c:cat>
          <c:val>
            <c:numRef>
              <c:f>Grafy!$I$215:$I$224</c:f>
              <c:numCache>
                <c:formatCode>0.0</c:formatCode>
                <c:ptCount val="10"/>
                <c:pt idx="0">
                  <c:v>4.0462427745664797</c:v>
                </c:pt>
                <c:pt idx="1">
                  <c:v>12.465373961218845</c:v>
                </c:pt>
                <c:pt idx="2">
                  <c:v>9.7834204630321153</c:v>
                </c:pt>
                <c:pt idx="3">
                  <c:v>15.434924787442768</c:v>
                </c:pt>
                <c:pt idx="4">
                  <c:v>22.61127596439168</c:v>
                </c:pt>
                <c:pt idx="5">
                  <c:v>22.228670922809059</c:v>
                </c:pt>
                <c:pt idx="6">
                  <c:v>21.608643457382954</c:v>
                </c:pt>
                <c:pt idx="7">
                  <c:v>18.918918918918919</c:v>
                </c:pt>
                <c:pt idx="8">
                  <c:v>14.666666666666657</c:v>
                </c:pt>
                <c:pt idx="9">
                  <c:v>11.358734723220707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31-47F1-8A89-611DFDBEBE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6"/>
        <c:overlap val="-2"/>
        <c:axId val="293740560"/>
        <c:axId val="293741120"/>
      </c:barChart>
      <c:catAx>
        <c:axId val="293740560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sz="800" b="0">
                    <a:latin typeface="Tahoma" pitchFamily="34" charset="0"/>
                    <a:cs typeface="Tahoma" pitchFamily="34" charset="0"/>
                  </a:defRPr>
                </a:pPr>
                <a:r>
                  <a:rPr lang="en-US" sz="800" b="0">
                    <a:latin typeface="Tahoma" pitchFamily="34" charset="0"/>
                    <a:cs typeface="Tahoma" pitchFamily="34" charset="0"/>
                  </a:rPr>
                  <a:t>Vek</a:t>
                </a:r>
                <a:r>
                  <a:rPr lang="sk-SK" sz="800" b="0">
                    <a:latin typeface="Tahoma" pitchFamily="34" charset="0"/>
                    <a:cs typeface="Tahoma" pitchFamily="34" charset="0"/>
                  </a:rPr>
                  <a:t> / </a:t>
                </a:r>
                <a:r>
                  <a:rPr lang="en-US" sz="800" b="0">
                    <a:latin typeface="Tahoma" pitchFamily="34" charset="0"/>
                    <a:cs typeface="Tahoma" pitchFamily="34" charset="0"/>
                  </a:rPr>
                  <a:t>Age</a:t>
                </a:r>
              </a:p>
            </c:rich>
          </c:tx>
          <c:layout>
            <c:manualLayout>
              <c:xMode val="edge"/>
              <c:yMode val="edge"/>
              <c:x val="0.1040802650149156"/>
              <c:y val="0.14890702838165171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293741120"/>
        <c:crosses val="autoZero"/>
        <c:auto val="1"/>
        <c:lblAlgn val="ctr"/>
        <c:lblOffset val="100"/>
        <c:noMultiLvlLbl val="0"/>
      </c:catAx>
      <c:valAx>
        <c:axId val="293741120"/>
        <c:scaling>
          <c:orientation val="minMax"/>
          <c:max val="30"/>
          <c:min val="0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800">
                    <a:latin typeface="Tahoma" pitchFamily="34" charset="0"/>
                    <a:cs typeface="Tahoma" pitchFamily="34" charset="0"/>
                  </a:defRPr>
                </a:pPr>
                <a:r>
                  <a:rPr lang="en-US" sz="800">
                    <a:latin typeface="Tahoma" pitchFamily="34" charset="0"/>
                    <a:cs typeface="Tahoma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0.9313869041623335"/>
              <c:y val="0.8473675967860854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293740560"/>
        <c:crosses val="autoZero"/>
        <c:crossBetween val="between"/>
        <c:majorUnit val="5"/>
      </c:valAx>
    </c:plotArea>
    <c:plotVisOnly val="1"/>
    <c:dispBlanksAs val="gap"/>
    <c:showDLblsOverMax val="0"/>
  </c:chart>
  <c:spPr>
    <a:solidFill>
      <a:schemeClr val="bg1"/>
    </a:solidFill>
    <a:ln w="53975">
      <a:solidFill>
        <a:srgbClr val="FF000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0</xdr:rowOff>
    </xdr:from>
    <xdr:to>
      <xdr:col>11</xdr:col>
      <xdr:colOff>419100</xdr:colOff>
      <xdr:row>33</xdr:row>
      <xdr:rowOff>50987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7715250" y="559117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2</xdr:col>
      <xdr:colOff>22992</xdr:colOff>
      <xdr:row>3</xdr:row>
      <xdr:rowOff>53615</xdr:rowOff>
    </xdr:from>
    <xdr:ext cx="409988" cy="323310"/>
    <xdr:sp macro="" textlink="">
      <xdr:nvSpPr>
        <xdr:cNvPr id="5" name="Obdélník 4"/>
        <xdr:cNvSpPr/>
      </xdr:nvSpPr>
      <xdr:spPr>
        <a:xfrm>
          <a:off x="82523" y="427811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36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8694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31900</xdr:colOff>
      <xdr:row>2</xdr:row>
      <xdr:rowOff>177597</xdr:rowOff>
    </xdr:from>
    <xdr:to>
      <xdr:col>19</xdr:col>
      <xdr:colOff>439264</xdr:colOff>
      <xdr:row>4</xdr:row>
      <xdr:rowOff>173476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501521" y="364695"/>
          <a:ext cx="407364" cy="3700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37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29</xdr:row>
      <xdr:rowOff>104775</xdr:rowOff>
    </xdr:from>
    <xdr:to>
      <xdr:col>11</xdr:col>
      <xdr:colOff>412750</xdr:colOff>
      <xdr:row>31</xdr:row>
      <xdr:rowOff>117661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7715250" y="5486400"/>
          <a:ext cx="400050" cy="371475"/>
        </a:xfrm>
        <a:prstGeom prst="rect">
          <a:avLst/>
        </a:prstGeom>
        <a:noFill/>
      </xdr:spPr>
    </xdr:sp>
    <xdr:clientData/>
  </xdr:twoCellAnchor>
  <xdr:oneCellAnchor>
    <xdr:from>
      <xdr:col>0</xdr:col>
      <xdr:colOff>77410</xdr:colOff>
      <xdr:row>2</xdr:row>
      <xdr:rowOff>185946</xdr:rowOff>
    </xdr:from>
    <xdr:ext cx="409988" cy="323310"/>
    <xdr:sp macro="" textlink="">
      <xdr:nvSpPr>
        <xdr:cNvPr id="5" name="Obdélník 4"/>
        <xdr:cNvSpPr/>
      </xdr:nvSpPr>
      <xdr:spPr>
        <a:xfrm>
          <a:off x="77410" y="566946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38</a:t>
          </a:r>
        </a:p>
      </xdr:txBody>
    </xdr:sp>
    <xdr:clientData/>
  </xdr:oneCellAnchor>
  <xdr:oneCellAnchor>
    <xdr:from>
      <xdr:col>19</xdr:col>
      <xdr:colOff>47212</xdr:colOff>
      <xdr:row>34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34</xdr:row>
      <xdr:rowOff>104775</xdr:rowOff>
    </xdr:from>
    <xdr:to>
      <xdr:col>20</xdr:col>
      <xdr:colOff>1</xdr:colOff>
      <xdr:row>36</xdr:row>
      <xdr:rowOff>236723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44525</xdr:colOff>
      <xdr:row>2</xdr:row>
      <xdr:rowOff>180926</xdr:rowOff>
    </xdr:from>
    <xdr:to>
      <xdr:col>19</xdr:col>
      <xdr:colOff>446335</xdr:colOff>
      <xdr:row>4</xdr:row>
      <xdr:rowOff>173760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6371963" y="561926"/>
          <a:ext cx="401810" cy="373834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39</a:t>
          </a:r>
        </a:p>
      </xdr:txBody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409575</xdr:colOff>
      <xdr:row>29</xdr:row>
      <xdr:rowOff>47626</xdr:rowOff>
    </xdr:to>
    <xdr:sp macro="" textlink="">
      <xdr:nvSpPr>
        <xdr:cNvPr id="4098" name="AutoShape 2"/>
        <xdr:cNvSpPr>
          <a:spLocks noChangeAspect="1" noChangeArrowheads="1"/>
        </xdr:cNvSpPr>
      </xdr:nvSpPr>
      <xdr:spPr bwMode="auto">
        <a:xfrm>
          <a:off x="619125" y="3943350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29</xdr:row>
      <xdr:rowOff>104775</xdr:rowOff>
    </xdr:from>
    <xdr:to>
      <xdr:col>11</xdr:col>
      <xdr:colOff>412750</xdr:colOff>
      <xdr:row>31</xdr:row>
      <xdr:rowOff>117661</xdr:rowOff>
    </xdr:to>
    <xdr:sp macro="" textlink="">
      <xdr:nvSpPr>
        <xdr:cNvPr id="14" name="AutoShape 19"/>
        <xdr:cNvSpPr>
          <a:spLocks noChangeAspect="1" noChangeArrowheads="1"/>
        </xdr:cNvSpPr>
      </xdr:nvSpPr>
      <xdr:spPr bwMode="auto">
        <a:xfrm>
          <a:off x="7981950" y="4772025"/>
          <a:ext cx="412750" cy="374836"/>
        </a:xfrm>
        <a:prstGeom prst="rect">
          <a:avLst/>
        </a:prstGeom>
        <a:noFill/>
      </xdr:spPr>
    </xdr:sp>
    <xdr:clientData/>
  </xdr:twoCellAnchor>
  <xdr:oneCellAnchor>
    <xdr:from>
      <xdr:col>4</xdr:col>
      <xdr:colOff>0</xdr:colOff>
      <xdr:row>26</xdr:row>
      <xdr:rowOff>0</xdr:rowOff>
    </xdr:from>
    <xdr:ext cx="409575" cy="411502"/>
    <xdr:sp macro="" textlink="">
      <xdr:nvSpPr>
        <xdr:cNvPr id="59" name="AutoShape 2"/>
        <xdr:cNvSpPr>
          <a:spLocks noChangeAspect="1" noChangeArrowheads="1"/>
        </xdr:cNvSpPr>
      </xdr:nvSpPr>
      <xdr:spPr bwMode="auto">
        <a:xfrm>
          <a:off x="749157" y="4345112"/>
          <a:ext cx="409575" cy="4115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104775</xdr:rowOff>
    </xdr:from>
    <xdr:to>
      <xdr:col>11</xdr:col>
      <xdr:colOff>431800</xdr:colOff>
      <xdr:row>32</xdr:row>
      <xdr:rowOff>95250</xdr:rowOff>
    </xdr:to>
    <xdr:sp macro="" textlink="">
      <xdr:nvSpPr>
        <xdr:cNvPr id="2" name="AutoShape 19"/>
        <xdr:cNvSpPr>
          <a:spLocks noChangeAspect="1" noChangeArrowheads="1"/>
        </xdr:cNvSpPr>
      </xdr:nvSpPr>
      <xdr:spPr bwMode="auto">
        <a:xfrm>
          <a:off x="8420100" y="5674995"/>
          <a:ext cx="431800" cy="371475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441325</xdr:colOff>
      <xdr:row>32</xdr:row>
      <xdr:rowOff>219075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8420100" y="5760720"/>
          <a:ext cx="441325" cy="409575"/>
        </a:xfrm>
        <a:prstGeom prst="rect">
          <a:avLst/>
        </a:prstGeom>
        <a:noFill/>
      </xdr:spPr>
    </xdr:sp>
    <xdr:clientData/>
  </xdr:twoCellAnchor>
  <xdr:oneCellAnchor>
    <xdr:from>
      <xdr:col>1</xdr:col>
      <xdr:colOff>48881</xdr:colOff>
      <xdr:row>30</xdr:row>
      <xdr:rowOff>174371</xdr:rowOff>
    </xdr:from>
    <xdr:ext cx="409988" cy="323310"/>
    <xdr:sp macro="" textlink="">
      <xdr:nvSpPr>
        <xdr:cNvPr id="4" name="Obdélník 4"/>
        <xdr:cNvSpPr/>
      </xdr:nvSpPr>
      <xdr:spPr>
        <a:xfrm>
          <a:off x="231761" y="5744591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cs-CZ" sz="1200" b="1" cap="none" spc="0" baseline="0">
            <a:ln w="12700">
              <a:solidFill>
                <a:schemeClr val="tx2"/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5" name="Obdélník 6"/>
        <xdr:cNvSpPr/>
      </xdr:nvSpPr>
      <xdr:spPr>
        <a:xfrm>
          <a:off x="16171132" y="56564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19</xdr:col>
      <xdr:colOff>446942</xdr:colOff>
      <xdr:row>32</xdr:row>
      <xdr:rowOff>95250</xdr:rowOff>
    </xdr:to>
    <xdr:sp macro="" textlink="">
      <xdr:nvSpPr>
        <xdr:cNvPr id="6" name="AutoShape 33"/>
        <xdr:cNvSpPr>
          <a:spLocks noChangeAspect="1" noChangeArrowheads="1"/>
        </xdr:cNvSpPr>
      </xdr:nvSpPr>
      <xdr:spPr bwMode="auto">
        <a:xfrm>
          <a:off x="16171545" y="5674995"/>
          <a:ext cx="399317" cy="371475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9"/>
        <xdr:cNvSpPr/>
      </xdr:nvSpPr>
      <xdr:spPr>
        <a:xfrm>
          <a:off x="16171132" y="56564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19</xdr:col>
      <xdr:colOff>446942</xdr:colOff>
      <xdr:row>32</xdr:row>
      <xdr:rowOff>95250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6171545" y="5674995"/>
          <a:ext cx="399317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13666</xdr:colOff>
      <xdr:row>2</xdr:row>
      <xdr:rowOff>161499</xdr:rowOff>
    </xdr:from>
    <xdr:to>
      <xdr:col>19</xdr:col>
      <xdr:colOff>419108</xdr:colOff>
      <xdr:row>4</xdr:row>
      <xdr:rowOff>151975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6137586" y="542499"/>
          <a:ext cx="405442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41</a:t>
          </a:r>
        </a:p>
      </xdr:txBody>
    </xdr:sp>
    <xdr:clientData/>
  </xdr:twoCellAnchor>
  <xdr:oneCellAnchor>
    <xdr:from>
      <xdr:col>2</xdr:col>
      <xdr:colOff>10135</xdr:colOff>
      <xdr:row>3</xdr:row>
      <xdr:rowOff>45529</xdr:rowOff>
    </xdr:from>
    <xdr:ext cx="409988" cy="323310"/>
    <xdr:sp macro="" textlink="">
      <xdr:nvSpPr>
        <xdr:cNvPr id="11" name="Obdélník 4"/>
        <xdr:cNvSpPr/>
      </xdr:nvSpPr>
      <xdr:spPr>
        <a:xfrm>
          <a:off x="253975" y="617029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40</a:t>
          </a: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2" name="Obdĺžnik 11"/>
        <xdr:cNvSpPr/>
      </xdr:nvSpPr>
      <xdr:spPr>
        <a:xfrm>
          <a:off x="303528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32</xdr:row>
      <xdr:rowOff>0</xdr:rowOff>
    </xdr:from>
    <xdr:to>
      <xdr:col>11</xdr:col>
      <xdr:colOff>422275</xdr:colOff>
      <xdr:row>34</xdr:row>
      <xdr:rowOff>28575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7715250" y="557212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1</xdr:col>
      <xdr:colOff>48880</xdr:colOff>
      <xdr:row>32</xdr:row>
      <xdr:rowOff>174372</xdr:rowOff>
    </xdr:from>
    <xdr:ext cx="409988" cy="323310"/>
    <xdr:sp macro="" textlink="">
      <xdr:nvSpPr>
        <xdr:cNvPr id="5" name="Obdélník 4"/>
        <xdr:cNvSpPr/>
      </xdr:nvSpPr>
      <xdr:spPr>
        <a:xfrm>
          <a:off x="48880" y="5555997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cs-CZ" sz="1200" b="1" cap="none" spc="0" baseline="0">
            <a:ln w="12700">
              <a:solidFill>
                <a:schemeClr val="tx2"/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19</xdr:col>
      <xdr:colOff>47212</xdr:colOff>
      <xdr:row>32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50109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32</xdr:row>
      <xdr:rowOff>104775</xdr:rowOff>
    </xdr:from>
    <xdr:to>
      <xdr:col>20</xdr:col>
      <xdr:colOff>0</xdr:colOff>
      <xdr:row>34</xdr:row>
      <xdr:rowOff>95250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50114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23867</xdr:colOff>
      <xdr:row>3</xdr:row>
      <xdr:rowOff>891</xdr:rowOff>
    </xdr:from>
    <xdr:to>
      <xdr:col>19</xdr:col>
      <xdr:colOff>426749</xdr:colOff>
      <xdr:row>4</xdr:row>
      <xdr:rowOff>184440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456941" y="387040"/>
          <a:ext cx="402882" cy="376623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43</a:t>
          </a:r>
        </a:p>
      </xdr:txBody>
    </xdr:sp>
    <xdr:clientData/>
  </xdr:twoCellAnchor>
  <xdr:twoCellAnchor editAs="oneCell">
    <xdr:from>
      <xdr:col>19</xdr:col>
      <xdr:colOff>47625</xdr:colOff>
      <xdr:row>32</xdr:row>
      <xdr:rowOff>140494</xdr:rowOff>
    </xdr:from>
    <xdr:to>
      <xdr:col>20</xdr:col>
      <xdr:colOff>0</xdr:colOff>
      <xdr:row>34</xdr:row>
      <xdr:rowOff>130969</xdr:rowOff>
    </xdr:to>
    <xdr:sp macro="" textlink="">
      <xdr:nvSpPr>
        <xdr:cNvPr id="11" name="AutoShape 33"/>
        <xdr:cNvSpPr>
          <a:spLocks noChangeAspect="1" noChangeArrowheads="1"/>
        </xdr:cNvSpPr>
      </xdr:nvSpPr>
      <xdr:spPr bwMode="auto">
        <a:xfrm>
          <a:off x="14989969" y="5522119"/>
          <a:ext cx="404812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37703</xdr:colOff>
      <xdr:row>32</xdr:row>
      <xdr:rowOff>154385</xdr:rowOff>
    </xdr:from>
    <xdr:to>
      <xdr:col>19</xdr:col>
      <xdr:colOff>436563</xdr:colOff>
      <xdr:row>34</xdr:row>
      <xdr:rowOff>144860</xdr:rowOff>
    </xdr:to>
    <xdr:sp macro="" textlink="">
      <xdr:nvSpPr>
        <xdr:cNvPr id="12" name="AutoShape 19"/>
        <xdr:cNvSpPr>
          <a:spLocks noChangeAspect="1" noChangeArrowheads="1"/>
        </xdr:cNvSpPr>
      </xdr:nvSpPr>
      <xdr:spPr bwMode="auto">
        <a:xfrm>
          <a:off x="15001478" y="5536010"/>
          <a:ext cx="398860" cy="371475"/>
        </a:xfrm>
        <a:prstGeom prst="rect">
          <a:avLst/>
        </a:prstGeom>
        <a:noFill/>
      </xdr:spPr>
      <xdr:txBody>
        <a:bodyPr anchor="ctr" anchorCtr="0"/>
        <a:lstStyle/>
        <a:p>
          <a:endParaRPr lang="sk-SK" sz="1200" b="1" cap="none" spc="0">
            <a:ln w="12700">
              <a:solidFill>
                <a:schemeClr val="tx2"/>
              </a:solidFill>
              <a:prstDash val="solid"/>
            </a:ln>
            <a:solidFill>
              <a:schemeClr val="bg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twoCellAnchor>
  <xdr:oneCellAnchor>
    <xdr:from>
      <xdr:col>2</xdr:col>
      <xdr:colOff>20306</xdr:colOff>
      <xdr:row>3</xdr:row>
      <xdr:rowOff>46671</xdr:rowOff>
    </xdr:from>
    <xdr:ext cx="409988" cy="323310"/>
    <xdr:sp macro="" textlink="">
      <xdr:nvSpPr>
        <xdr:cNvPr id="13" name="Obdélník 4"/>
        <xdr:cNvSpPr/>
      </xdr:nvSpPr>
      <xdr:spPr>
        <a:xfrm>
          <a:off x="71792" y="43282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42</a:t>
          </a:r>
        </a:p>
      </xdr:txBody>
    </xdr:sp>
    <xdr:clientData/>
  </xdr:oneCellAnchor>
  <xdr:twoCellAnchor editAs="oneCell">
    <xdr:from>
      <xdr:col>11</xdr:col>
      <xdr:colOff>0</xdr:colOff>
      <xdr:row>32</xdr:row>
      <xdr:rowOff>0</xdr:rowOff>
    </xdr:from>
    <xdr:to>
      <xdr:col>11</xdr:col>
      <xdr:colOff>422275</xdr:colOff>
      <xdr:row>34</xdr:row>
      <xdr:rowOff>28575</xdr:rowOff>
    </xdr:to>
    <xdr:sp macro="" textlink="">
      <xdr:nvSpPr>
        <xdr:cNvPr id="19" name="AutoShape 20"/>
        <xdr:cNvSpPr>
          <a:spLocks noChangeAspect="1" noChangeArrowheads="1"/>
        </xdr:cNvSpPr>
      </xdr:nvSpPr>
      <xdr:spPr bwMode="auto">
        <a:xfrm>
          <a:off x="7981950" y="5343525"/>
          <a:ext cx="422275" cy="409575"/>
        </a:xfrm>
        <a:prstGeom prst="rect">
          <a:avLst/>
        </a:prstGeom>
        <a:noFill/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32</xdr:row>
      <xdr:rowOff>0</xdr:rowOff>
    </xdr:from>
    <xdr:to>
      <xdr:col>11</xdr:col>
      <xdr:colOff>422275</xdr:colOff>
      <xdr:row>34</xdr:row>
      <xdr:rowOff>28575</xdr:rowOff>
    </xdr:to>
    <xdr:sp macro="" textlink="">
      <xdr:nvSpPr>
        <xdr:cNvPr id="2" name="AutoShape 20"/>
        <xdr:cNvSpPr>
          <a:spLocks noChangeAspect="1" noChangeArrowheads="1"/>
        </xdr:cNvSpPr>
      </xdr:nvSpPr>
      <xdr:spPr bwMode="auto">
        <a:xfrm>
          <a:off x="8404860" y="5913120"/>
          <a:ext cx="422275" cy="409575"/>
        </a:xfrm>
        <a:prstGeom prst="rect">
          <a:avLst/>
        </a:prstGeom>
        <a:noFill/>
      </xdr:spPr>
    </xdr:sp>
    <xdr:clientData/>
  </xdr:twoCellAnchor>
  <xdr:oneCellAnchor>
    <xdr:from>
      <xdr:col>1</xdr:col>
      <xdr:colOff>48880</xdr:colOff>
      <xdr:row>32</xdr:row>
      <xdr:rowOff>174372</xdr:rowOff>
    </xdr:from>
    <xdr:ext cx="409988" cy="323310"/>
    <xdr:sp macro="" textlink="">
      <xdr:nvSpPr>
        <xdr:cNvPr id="3" name="Obdélník 4"/>
        <xdr:cNvSpPr/>
      </xdr:nvSpPr>
      <xdr:spPr>
        <a:xfrm>
          <a:off x="231760" y="6087492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cs-CZ" sz="1200" b="1" cap="none" spc="0" baseline="0">
            <a:ln w="12700">
              <a:solidFill>
                <a:schemeClr val="tx2"/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19</xdr:col>
      <xdr:colOff>47212</xdr:colOff>
      <xdr:row>32</xdr:row>
      <xdr:rowOff>86265</xdr:rowOff>
    </xdr:from>
    <xdr:ext cx="409988" cy="323310"/>
    <xdr:sp macro="" textlink="">
      <xdr:nvSpPr>
        <xdr:cNvPr id="4" name="Obdélník 6"/>
        <xdr:cNvSpPr/>
      </xdr:nvSpPr>
      <xdr:spPr>
        <a:xfrm>
          <a:off x="16155892" y="59993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32</xdr:row>
      <xdr:rowOff>104775</xdr:rowOff>
    </xdr:from>
    <xdr:to>
      <xdr:col>20</xdr:col>
      <xdr:colOff>0</xdr:colOff>
      <xdr:row>34</xdr:row>
      <xdr:rowOff>95250</xdr:rowOff>
    </xdr:to>
    <xdr:sp macro="" textlink="">
      <xdr:nvSpPr>
        <xdr:cNvPr id="5" name="AutoShape 33"/>
        <xdr:cNvSpPr>
          <a:spLocks noChangeAspect="1" noChangeArrowheads="1"/>
        </xdr:cNvSpPr>
      </xdr:nvSpPr>
      <xdr:spPr bwMode="auto">
        <a:xfrm>
          <a:off x="16156305" y="6017895"/>
          <a:ext cx="409575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23867</xdr:colOff>
      <xdr:row>3</xdr:row>
      <xdr:rowOff>891</xdr:rowOff>
    </xdr:from>
    <xdr:to>
      <xdr:col>19</xdr:col>
      <xdr:colOff>426749</xdr:colOff>
      <xdr:row>4</xdr:row>
      <xdr:rowOff>184440</xdr:rowOff>
    </xdr:to>
    <xdr:sp macro="" textlink="">
      <xdr:nvSpPr>
        <xdr:cNvPr id="6" name="AutoShape 19"/>
        <xdr:cNvSpPr>
          <a:spLocks noChangeAspect="1" noChangeArrowheads="1"/>
        </xdr:cNvSpPr>
      </xdr:nvSpPr>
      <xdr:spPr bwMode="auto">
        <a:xfrm>
          <a:off x="16132547" y="572391"/>
          <a:ext cx="402882" cy="374049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45</a:t>
          </a:r>
        </a:p>
      </xdr:txBody>
    </xdr:sp>
    <xdr:clientData/>
  </xdr:twoCellAnchor>
  <xdr:twoCellAnchor editAs="oneCell">
    <xdr:from>
      <xdr:col>19</xdr:col>
      <xdr:colOff>47625</xdr:colOff>
      <xdr:row>32</xdr:row>
      <xdr:rowOff>140494</xdr:rowOff>
    </xdr:from>
    <xdr:to>
      <xdr:col>20</xdr:col>
      <xdr:colOff>0</xdr:colOff>
      <xdr:row>34</xdr:row>
      <xdr:rowOff>130969</xdr:rowOff>
    </xdr:to>
    <xdr:sp macro="" textlink="">
      <xdr:nvSpPr>
        <xdr:cNvPr id="7" name="AutoShape 33"/>
        <xdr:cNvSpPr>
          <a:spLocks noChangeAspect="1" noChangeArrowheads="1"/>
        </xdr:cNvSpPr>
      </xdr:nvSpPr>
      <xdr:spPr bwMode="auto">
        <a:xfrm>
          <a:off x="16156305" y="6053614"/>
          <a:ext cx="409575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37703</xdr:colOff>
      <xdr:row>32</xdr:row>
      <xdr:rowOff>154385</xdr:rowOff>
    </xdr:from>
    <xdr:to>
      <xdr:col>19</xdr:col>
      <xdr:colOff>436563</xdr:colOff>
      <xdr:row>34</xdr:row>
      <xdr:rowOff>144860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6146383" y="6067505"/>
          <a:ext cx="398860" cy="371475"/>
        </a:xfrm>
        <a:prstGeom prst="rect">
          <a:avLst/>
        </a:prstGeom>
        <a:noFill/>
      </xdr:spPr>
      <xdr:txBody>
        <a:bodyPr anchor="ctr" anchorCtr="0"/>
        <a:lstStyle/>
        <a:p>
          <a:endParaRPr lang="sk-SK" sz="1200" b="1" cap="none" spc="0">
            <a:ln w="12700">
              <a:solidFill>
                <a:schemeClr val="tx2"/>
              </a:solidFill>
              <a:prstDash val="solid"/>
            </a:ln>
            <a:solidFill>
              <a:schemeClr val="bg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twoCellAnchor>
  <xdr:oneCellAnchor>
    <xdr:from>
      <xdr:col>2</xdr:col>
      <xdr:colOff>20306</xdr:colOff>
      <xdr:row>3</xdr:row>
      <xdr:rowOff>46671</xdr:rowOff>
    </xdr:from>
    <xdr:ext cx="409988" cy="323310"/>
    <xdr:sp macro="" textlink="">
      <xdr:nvSpPr>
        <xdr:cNvPr id="9" name="Obdélník 4"/>
        <xdr:cNvSpPr/>
      </xdr:nvSpPr>
      <xdr:spPr>
        <a:xfrm>
          <a:off x="264146" y="618171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44</a:t>
          </a:r>
        </a:p>
      </xdr:txBody>
    </xdr:sp>
    <xdr:clientData/>
  </xdr:oneCellAnchor>
  <xdr:twoCellAnchor editAs="oneCell">
    <xdr:from>
      <xdr:col>11</xdr:col>
      <xdr:colOff>0</xdr:colOff>
      <xdr:row>32</xdr:row>
      <xdr:rowOff>0</xdr:rowOff>
    </xdr:from>
    <xdr:to>
      <xdr:col>11</xdr:col>
      <xdr:colOff>422275</xdr:colOff>
      <xdr:row>34</xdr:row>
      <xdr:rowOff>28575</xdr:rowOff>
    </xdr:to>
    <xdr:sp macro="" textlink="">
      <xdr:nvSpPr>
        <xdr:cNvPr id="10" name="AutoShape 20"/>
        <xdr:cNvSpPr>
          <a:spLocks noChangeAspect="1" noChangeArrowheads="1"/>
        </xdr:cNvSpPr>
      </xdr:nvSpPr>
      <xdr:spPr bwMode="auto">
        <a:xfrm>
          <a:off x="8404860" y="5913120"/>
          <a:ext cx="422275" cy="409575"/>
        </a:xfrm>
        <a:prstGeom prst="rect">
          <a:avLst/>
        </a:prstGeom>
        <a:noFill/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104775</xdr:rowOff>
    </xdr:from>
    <xdr:to>
      <xdr:col>11</xdr:col>
      <xdr:colOff>412750</xdr:colOff>
      <xdr:row>32</xdr:row>
      <xdr:rowOff>95250</xdr:rowOff>
    </xdr:to>
    <xdr:sp macro="" textlink="">
      <xdr:nvSpPr>
        <xdr:cNvPr id="2" name="AutoShape 19"/>
        <xdr:cNvSpPr>
          <a:spLocks noChangeAspect="1" noChangeArrowheads="1"/>
        </xdr:cNvSpPr>
      </xdr:nvSpPr>
      <xdr:spPr bwMode="auto">
        <a:xfrm>
          <a:off x="8162925" y="5676900"/>
          <a:ext cx="412750" cy="371475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422275</xdr:colOff>
      <xdr:row>32</xdr:row>
      <xdr:rowOff>219075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8162925" y="5762625"/>
          <a:ext cx="422275" cy="409575"/>
        </a:xfrm>
        <a:prstGeom prst="rect">
          <a:avLst/>
        </a:prstGeom>
        <a:noFill/>
      </xdr:spPr>
    </xdr:sp>
    <xdr:clientData/>
  </xdr:twoCellAnchor>
  <xdr:oneCellAnchor>
    <xdr:from>
      <xdr:col>2</xdr:col>
      <xdr:colOff>1255</xdr:colOff>
      <xdr:row>3</xdr:row>
      <xdr:rowOff>41726</xdr:rowOff>
    </xdr:from>
    <xdr:ext cx="409988" cy="323310"/>
    <xdr:sp macro="" textlink="">
      <xdr:nvSpPr>
        <xdr:cNvPr id="4" name="Obdélník 4"/>
        <xdr:cNvSpPr/>
      </xdr:nvSpPr>
      <xdr:spPr>
        <a:xfrm>
          <a:off x="239380" y="613226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46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5" name="Obdélník 9"/>
        <xdr:cNvSpPr/>
      </xdr:nvSpPr>
      <xdr:spPr>
        <a:xfrm>
          <a:off x="15687262" y="56583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30171</xdr:colOff>
      <xdr:row>3</xdr:row>
      <xdr:rowOff>4220</xdr:rowOff>
    </xdr:from>
    <xdr:to>
      <xdr:col>19</xdr:col>
      <xdr:colOff>431623</xdr:colOff>
      <xdr:row>5</xdr:row>
      <xdr:rowOff>4271</xdr:rowOff>
    </xdr:to>
    <xdr:sp macro="" textlink="">
      <xdr:nvSpPr>
        <xdr:cNvPr id="6" name="AutoShape 19"/>
        <xdr:cNvSpPr>
          <a:spLocks noChangeAspect="1" noChangeArrowheads="1"/>
        </xdr:cNvSpPr>
      </xdr:nvSpPr>
      <xdr:spPr bwMode="auto">
        <a:xfrm>
          <a:off x="15670221" y="575720"/>
          <a:ext cx="401452" cy="38105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47</a:t>
          </a:r>
        </a:p>
      </xdr:txBody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409575</xdr:colOff>
      <xdr:row>30</xdr:row>
      <xdr:rowOff>28575</xdr:rowOff>
    </xdr:to>
    <xdr:sp macro="" textlink="">
      <xdr:nvSpPr>
        <xdr:cNvPr id="7" name="AutoShape 2"/>
        <xdr:cNvSpPr>
          <a:spLocks noChangeAspect="1" noChangeArrowheads="1"/>
        </xdr:cNvSpPr>
      </xdr:nvSpPr>
      <xdr:spPr bwMode="auto">
        <a:xfrm>
          <a:off x="800100" y="51911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8" name="Obdĺžnik 7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10" name="Obdélník 6"/>
        <xdr:cNvSpPr/>
      </xdr:nvSpPr>
      <xdr:spPr>
        <a:xfrm>
          <a:off x="15687262" y="56583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11" name="AutoShape 33"/>
        <xdr:cNvSpPr>
          <a:spLocks noChangeAspect="1" noChangeArrowheads="1"/>
        </xdr:cNvSpPr>
      </xdr:nvSpPr>
      <xdr:spPr bwMode="auto">
        <a:xfrm>
          <a:off x="15687675" y="56769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23867</xdr:colOff>
      <xdr:row>3</xdr:row>
      <xdr:rowOff>891</xdr:rowOff>
    </xdr:from>
    <xdr:to>
      <xdr:col>19</xdr:col>
      <xdr:colOff>426749</xdr:colOff>
      <xdr:row>4</xdr:row>
      <xdr:rowOff>184440</xdr:rowOff>
    </xdr:to>
    <xdr:sp macro="" textlink="">
      <xdr:nvSpPr>
        <xdr:cNvPr id="12" name="AutoShape 19"/>
        <xdr:cNvSpPr>
          <a:spLocks noChangeAspect="1" noChangeArrowheads="1"/>
        </xdr:cNvSpPr>
      </xdr:nvSpPr>
      <xdr:spPr bwMode="auto">
        <a:xfrm>
          <a:off x="15663917" y="572391"/>
          <a:ext cx="402882" cy="374049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sk-SK" sz="1200" b="1" cap="none" spc="50">
            <a:ln w="11430"/>
            <a:solidFill>
              <a:schemeClr val="accent6">
                <a:lumMod val="75000"/>
              </a:schemeClr>
            </a:solidFill>
            <a:effectLst/>
            <a:latin typeface="Tahoma" pitchFamily="34" charset="0"/>
            <a:cs typeface="Tahoma" pitchFamily="34" charset="0"/>
          </a:endParaRPr>
        </a:p>
      </xdr:txBody>
    </xdr:sp>
    <xdr:clientData/>
  </xdr:twoCellAnchor>
  <xdr:twoCellAnchor editAs="oneCell">
    <xdr:from>
      <xdr:col>19</xdr:col>
      <xdr:colOff>47625</xdr:colOff>
      <xdr:row>30</xdr:row>
      <xdr:rowOff>140494</xdr:rowOff>
    </xdr:from>
    <xdr:to>
      <xdr:col>20</xdr:col>
      <xdr:colOff>0</xdr:colOff>
      <xdr:row>32</xdr:row>
      <xdr:rowOff>130969</xdr:rowOff>
    </xdr:to>
    <xdr:sp macro="" textlink="">
      <xdr:nvSpPr>
        <xdr:cNvPr id="13" name="AutoShape 33"/>
        <xdr:cNvSpPr>
          <a:spLocks noChangeAspect="1" noChangeArrowheads="1"/>
        </xdr:cNvSpPr>
      </xdr:nvSpPr>
      <xdr:spPr bwMode="auto">
        <a:xfrm>
          <a:off x="15687675" y="5712619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37703</xdr:colOff>
      <xdr:row>30</xdr:row>
      <xdr:rowOff>154385</xdr:rowOff>
    </xdr:from>
    <xdr:to>
      <xdr:col>19</xdr:col>
      <xdr:colOff>436563</xdr:colOff>
      <xdr:row>32</xdr:row>
      <xdr:rowOff>144860</xdr:rowOff>
    </xdr:to>
    <xdr:sp macro="" textlink="">
      <xdr:nvSpPr>
        <xdr:cNvPr id="14" name="AutoShape 19"/>
        <xdr:cNvSpPr>
          <a:spLocks noChangeAspect="1" noChangeArrowheads="1"/>
        </xdr:cNvSpPr>
      </xdr:nvSpPr>
      <xdr:spPr bwMode="auto">
        <a:xfrm>
          <a:off x="15677753" y="5726510"/>
          <a:ext cx="398860" cy="371475"/>
        </a:xfrm>
        <a:prstGeom prst="rect">
          <a:avLst/>
        </a:prstGeom>
        <a:noFill/>
      </xdr:spPr>
      <xdr:txBody>
        <a:bodyPr anchor="ctr" anchorCtr="0"/>
        <a:lstStyle/>
        <a:p>
          <a:endParaRPr lang="sk-SK" sz="1200" b="1" cap="none" spc="0">
            <a:ln w="12700">
              <a:solidFill>
                <a:schemeClr val="tx2"/>
              </a:solidFill>
              <a:prstDash val="solid"/>
            </a:ln>
            <a:solidFill>
              <a:schemeClr val="bg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33</xdr:row>
      <xdr:rowOff>0</xdr:rowOff>
    </xdr:from>
    <xdr:to>
      <xdr:col>11</xdr:col>
      <xdr:colOff>433387</xdr:colOff>
      <xdr:row>35</xdr:row>
      <xdr:rowOff>28574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8404860" y="7185660"/>
          <a:ext cx="433387" cy="409574"/>
        </a:xfrm>
        <a:prstGeom prst="rect">
          <a:avLst/>
        </a:prstGeom>
        <a:noFill/>
      </xdr:spPr>
    </xdr:sp>
    <xdr:clientData/>
  </xdr:twoCellAnchor>
  <xdr:oneCellAnchor>
    <xdr:from>
      <xdr:col>2</xdr:col>
      <xdr:colOff>11283</xdr:colOff>
      <xdr:row>3</xdr:row>
      <xdr:rowOff>35883</xdr:rowOff>
    </xdr:from>
    <xdr:ext cx="409988" cy="323310"/>
    <xdr:sp macro="" textlink="">
      <xdr:nvSpPr>
        <xdr:cNvPr id="4" name="Obdélník 4"/>
        <xdr:cNvSpPr/>
      </xdr:nvSpPr>
      <xdr:spPr>
        <a:xfrm>
          <a:off x="255123" y="607383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48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5" name="Obdélník 6"/>
        <xdr:cNvSpPr/>
      </xdr:nvSpPr>
      <xdr:spPr>
        <a:xfrm>
          <a:off x="16155892" y="56564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4763</xdr:colOff>
      <xdr:row>31</xdr:row>
      <xdr:rowOff>285750</xdr:rowOff>
    </xdr:to>
    <xdr:sp macro="" textlink="">
      <xdr:nvSpPr>
        <xdr:cNvPr id="6" name="AutoShape 33"/>
        <xdr:cNvSpPr>
          <a:spLocks noChangeAspect="1" noChangeArrowheads="1"/>
        </xdr:cNvSpPr>
      </xdr:nvSpPr>
      <xdr:spPr bwMode="auto">
        <a:xfrm>
          <a:off x="16156305" y="5674995"/>
          <a:ext cx="414338" cy="371475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9"/>
        <xdr:cNvSpPr/>
      </xdr:nvSpPr>
      <xdr:spPr>
        <a:xfrm>
          <a:off x="16155892" y="56564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4763</xdr:colOff>
      <xdr:row>31</xdr:row>
      <xdr:rowOff>285750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6156305" y="5674995"/>
          <a:ext cx="414338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24543</xdr:colOff>
      <xdr:row>2</xdr:row>
      <xdr:rowOff>155012</xdr:rowOff>
    </xdr:from>
    <xdr:to>
      <xdr:col>19</xdr:col>
      <xdr:colOff>429262</xdr:colOff>
      <xdr:row>4</xdr:row>
      <xdr:rowOff>145487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6133223" y="536012"/>
          <a:ext cx="404719" cy="37147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49</a:t>
          </a:r>
        </a:p>
      </xdr:txBody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0" name="Obdĺžnik 9"/>
        <xdr:cNvSpPr/>
      </xdr:nvSpPr>
      <xdr:spPr>
        <a:xfrm>
          <a:off x="303528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 editAs="oneCell">
    <xdr:from>
      <xdr:col>11</xdr:col>
      <xdr:colOff>0</xdr:colOff>
      <xdr:row>42</xdr:row>
      <xdr:rowOff>104775</xdr:rowOff>
    </xdr:from>
    <xdr:to>
      <xdr:col>11</xdr:col>
      <xdr:colOff>123825</xdr:colOff>
      <xdr:row>44</xdr:row>
      <xdr:rowOff>95250</xdr:rowOff>
    </xdr:to>
    <xdr:sp macro="" textlink="">
      <xdr:nvSpPr>
        <xdr:cNvPr id="17" name="AutoShape 19"/>
        <xdr:cNvSpPr>
          <a:spLocks noChangeAspect="1" noChangeArrowheads="1"/>
        </xdr:cNvSpPr>
      </xdr:nvSpPr>
      <xdr:spPr bwMode="auto">
        <a:xfrm>
          <a:off x="8404860" y="9195435"/>
          <a:ext cx="123825" cy="371475"/>
        </a:xfrm>
        <a:prstGeom prst="rect">
          <a:avLst/>
        </a:prstGeom>
        <a:noFill/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33</xdr:row>
      <xdr:rowOff>0</xdr:rowOff>
    </xdr:from>
    <xdr:to>
      <xdr:col>11</xdr:col>
      <xdr:colOff>422069</xdr:colOff>
      <xdr:row>35</xdr:row>
      <xdr:rowOff>28575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7715250" y="595312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2</xdr:col>
      <xdr:colOff>12937</xdr:colOff>
      <xdr:row>3</xdr:row>
      <xdr:rowOff>33518</xdr:rowOff>
    </xdr:from>
    <xdr:ext cx="409988" cy="323310"/>
    <xdr:sp macro="" textlink="">
      <xdr:nvSpPr>
        <xdr:cNvPr id="5" name="Obdélník 4"/>
        <xdr:cNvSpPr/>
      </xdr:nvSpPr>
      <xdr:spPr>
        <a:xfrm>
          <a:off x="66852" y="410924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50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1</xdr:colOff>
      <xdr:row>31</xdr:row>
      <xdr:rowOff>285750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19731</xdr:colOff>
      <xdr:row>2</xdr:row>
      <xdr:rowOff>187408</xdr:rowOff>
    </xdr:from>
    <xdr:to>
      <xdr:col>19</xdr:col>
      <xdr:colOff>418591</xdr:colOff>
      <xdr:row>4</xdr:row>
      <xdr:rowOff>179681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493363" y="376111"/>
          <a:ext cx="398860" cy="369678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51</a:t>
          </a:r>
        </a:p>
      </xdr:txBody>
    </xdr:sp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10" name="Obdélník 9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1</xdr:colOff>
      <xdr:row>31</xdr:row>
      <xdr:rowOff>285750</xdr:rowOff>
    </xdr:to>
    <xdr:sp macro="" textlink="">
      <xdr:nvSpPr>
        <xdr:cNvPr id="11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0</xdr:rowOff>
    </xdr:from>
    <xdr:to>
      <xdr:col>11</xdr:col>
      <xdr:colOff>412750</xdr:colOff>
      <xdr:row>32</xdr:row>
      <xdr:rowOff>28575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7715250" y="557212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2</xdr:col>
      <xdr:colOff>13162</xdr:colOff>
      <xdr:row>3</xdr:row>
      <xdr:rowOff>31496</xdr:rowOff>
    </xdr:from>
    <xdr:ext cx="409988" cy="323310"/>
    <xdr:sp macro="" textlink="">
      <xdr:nvSpPr>
        <xdr:cNvPr id="5" name="Obdélník 4"/>
        <xdr:cNvSpPr/>
      </xdr:nvSpPr>
      <xdr:spPr>
        <a:xfrm>
          <a:off x="72693" y="412496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52</a:t>
          </a:r>
        </a:p>
      </xdr:txBody>
    </xdr:sp>
    <xdr:clientData/>
  </xdr:oneCellAnchor>
  <xdr:twoCellAnchor editAs="oneCell">
    <xdr:from>
      <xdr:col>19</xdr:col>
      <xdr:colOff>47625</xdr:colOff>
      <xdr:row>32</xdr:row>
      <xdr:rowOff>104775</xdr:rowOff>
    </xdr:from>
    <xdr:to>
      <xdr:col>20</xdr:col>
      <xdr:colOff>2351</xdr:colOff>
      <xdr:row>34</xdr:row>
      <xdr:rowOff>95250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37703</xdr:colOff>
      <xdr:row>2</xdr:row>
      <xdr:rowOff>190104</xdr:rowOff>
    </xdr:from>
    <xdr:to>
      <xdr:col>19</xdr:col>
      <xdr:colOff>436562</xdr:colOff>
      <xdr:row>4</xdr:row>
      <xdr:rowOff>180579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503922" y="380604"/>
          <a:ext cx="398859" cy="37147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53</a:t>
          </a:r>
        </a:p>
      </xdr:txBody>
    </xdr:sp>
    <xdr:clientData/>
  </xdr:twoCellAnchor>
  <xdr:twoCellAnchor editAs="oneCell">
    <xdr:from>
      <xdr:col>19</xdr:col>
      <xdr:colOff>47625</xdr:colOff>
      <xdr:row>32</xdr:row>
      <xdr:rowOff>104775</xdr:rowOff>
    </xdr:from>
    <xdr:to>
      <xdr:col>20</xdr:col>
      <xdr:colOff>2351</xdr:colOff>
      <xdr:row>34</xdr:row>
      <xdr:rowOff>95250</xdr:rowOff>
    </xdr:to>
    <xdr:sp macro="" textlink="">
      <xdr:nvSpPr>
        <xdr:cNvPr id="11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0" name="Obdĺžnik 19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 editAs="oneCell">
    <xdr:from>
      <xdr:col>11</xdr:col>
      <xdr:colOff>0</xdr:colOff>
      <xdr:row>30</xdr:row>
      <xdr:rowOff>0</xdr:rowOff>
    </xdr:from>
    <xdr:to>
      <xdr:col>11</xdr:col>
      <xdr:colOff>412750</xdr:colOff>
      <xdr:row>32</xdr:row>
      <xdr:rowOff>28575</xdr:rowOff>
    </xdr:to>
    <xdr:sp macro="" textlink="">
      <xdr:nvSpPr>
        <xdr:cNvPr id="16" name="AutoShape 20"/>
        <xdr:cNvSpPr>
          <a:spLocks noChangeAspect="1" noChangeArrowheads="1"/>
        </xdr:cNvSpPr>
      </xdr:nvSpPr>
      <xdr:spPr bwMode="auto">
        <a:xfrm>
          <a:off x="7981950" y="5381625"/>
          <a:ext cx="412750" cy="409575"/>
        </a:xfrm>
        <a:prstGeom prst="rect">
          <a:avLst/>
        </a:prstGeom>
        <a:noFill/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14864</xdr:colOff>
      <xdr:row>3</xdr:row>
      <xdr:rowOff>29796</xdr:rowOff>
    </xdr:from>
    <xdr:ext cx="409988" cy="323310"/>
    <xdr:sp macro="" textlink="">
      <xdr:nvSpPr>
        <xdr:cNvPr id="5" name="Obdélník 4"/>
        <xdr:cNvSpPr/>
      </xdr:nvSpPr>
      <xdr:spPr>
        <a:xfrm>
          <a:off x="74395" y="403992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54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27498</xdr:colOff>
      <xdr:row>2</xdr:row>
      <xdr:rowOff>185001</xdr:rowOff>
    </xdr:from>
    <xdr:to>
      <xdr:col>20</xdr:col>
      <xdr:colOff>38930</xdr:colOff>
      <xdr:row>4</xdr:row>
      <xdr:rowOff>175475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497119" y="372099"/>
          <a:ext cx="462168" cy="36467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55</a:t>
          </a:r>
        </a:p>
      </xdr:txBody>
    </xdr:sp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10" name="Obdélník 9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11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36478</xdr:colOff>
      <xdr:row>3</xdr:row>
      <xdr:rowOff>36113</xdr:rowOff>
    </xdr:from>
    <xdr:ext cx="409988" cy="323310"/>
    <xdr:sp macro="" textlink="">
      <xdr:nvSpPr>
        <xdr:cNvPr id="5" name="Obdélník 4"/>
        <xdr:cNvSpPr/>
      </xdr:nvSpPr>
      <xdr:spPr>
        <a:xfrm>
          <a:off x="217453" y="607613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56</a:t>
          </a:r>
        </a:p>
      </xdr:txBody>
    </xdr:sp>
    <xdr:clientData/>
  </xdr:oneCellAnchor>
  <xdr:oneCellAnchor>
    <xdr:from>
      <xdr:col>19</xdr:col>
      <xdr:colOff>47212</xdr:colOff>
      <xdr:row>32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32</xdr:row>
      <xdr:rowOff>104775</xdr:rowOff>
    </xdr:from>
    <xdr:to>
      <xdr:col>20</xdr:col>
      <xdr:colOff>0</xdr:colOff>
      <xdr:row>34</xdr:row>
      <xdr:rowOff>117663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40676</xdr:colOff>
      <xdr:row>2</xdr:row>
      <xdr:rowOff>186734</xdr:rowOff>
    </xdr:from>
    <xdr:to>
      <xdr:col>19</xdr:col>
      <xdr:colOff>438393</xdr:colOff>
      <xdr:row>4</xdr:row>
      <xdr:rowOff>180183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523661" y="381122"/>
          <a:ext cx="397717" cy="382224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57</a:t>
          </a:r>
        </a:p>
      </xdr:txBody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409575</xdr:colOff>
      <xdr:row>30</xdr:row>
      <xdr:rowOff>47624</xdr:rowOff>
    </xdr:to>
    <xdr:sp macro="" textlink="">
      <xdr:nvSpPr>
        <xdr:cNvPr id="32771" name="AutoShape 3"/>
        <xdr:cNvSpPr>
          <a:spLocks noChangeAspect="1" noChangeArrowheads="1"/>
        </xdr:cNvSpPr>
      </xdr:nvSpPr>
      <xdr:spPr bwMode="auto">
        <a:xfrm>
          <a:off x="619125" y="4838700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4" name="Obdĺžnik 13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9193</xdr:colOff>
      <xdr:row>3</xdr:row>
      <xdr:rowOff>35465</xdr:rowOff>
    </xdr:from>
    <xdr:ext cx="409988" cy="323310"/>
    <xdr:sp macro="" textlink="">
      <xdr:nvSpPr>
        <xdr:cNvPr id="5" name="Obdélník 4"/>
        <xdr:cNvSpPr/>
      </xdr:nvSpPr>
      <xdr:spPr>
        <a:xfrm>
          <a:off x="68724" y="412496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58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503003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5030450" y="5486400"/>
          <a:ext cx="400050" cy="371475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10" name="Obdélník 9"/>
        <xdr:cNvSpPr/>
      </xdr:nvSpPr>
      <xdr:spPr>
        <a:xfrm>
          <a:off x="1503003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11" name="AutoShape 33"/>
        <xdr:cNvSpPr>
          <a:spLocks noChangeAspect="1" noChangeArrowheads="1"/>
        </xdr:cNvSpPr>
      </xdr:nvSpPr>
      <xdr:spPr bwMode="auto">
        <a:xfrm>
          <a:off x="1503045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29766</xdr:colOff>
      <xdr:row>2</xdr:row>
      <xdr:rowOff>168276</xdr:rowOff>
    </xdr:from>
    <xdr:to>
      <xdr:col>19</xdr:col>
      <xdr:colOff>431480</xdr:colOff>
      <xdr:row>4</xdr:row>
      <xdr:rowOff>158751</xdr:rowOff>
    </xdr:to>
    <xdr:sp macro="" textlink="">
      <xdr:nvSpPr>
        <xdr:cNvPr id="12" name="AutoShape 19"/>
        <xdr:cNvSpPr>
          <a:spLocks noChangeAspect="1" noChangeArrowheads="1"/>
        </xdr:cNvSpPr>
      </xdr:nvSpPr>
      <xdr:spPr bwMode="auto">
        <a:xfrm>
          <a:off x="15448360" y="356792"/>
          <a:ext cx="401714" cy="36750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59</a:t>
          </a:r>
        </a:p>
      </xdr:txBody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409575</xdr:colOff>
      <xdr:row>32</xdr:row>
      <xdr:rowOff>28575</xdr:rowOff>
    </xdr:to>
    <xdr:sp macro="" textlink="">
      <xdr:nvSpPr>
        <xdr:cNvPr id="33794" name="AutoShape 2"/>
        <xdr:cNvSpPr>
          <a:spLocks noChangeAspect="1" noChangeArrowheads="1"/>
        </xdr:cNvSpPr>
      </xdr:nvSpPr>
      <xdr:spPr bwMode="auto">
        <a:xfrm>
          <a:off x="619125" y="50006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32</xdr:row>
      <xdr:rowOff>104775</xdr:rowOff>
    </xdr:from>
    <xdr:to>
      <xdr:col>11</xdr:col>
      <xdr:colOff>392209</xdr:colOff>
      <xdr:row>34</xdr:row>
      <xdr:rowOff>95252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7715250" y="5505450"/>
          <a:ext cx="400050" cy="371476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401734</xdr:colOff>
      <xdr:row>35</xdr:row>
      <xdr:rowOff>28576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7715250" y="559117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2</xdr:col>
      <xdr:colOff>2418</xdr:colOff>
      <xdr:row>3</xdr:row>
      <xdr:rowOff>34691</xdr:rowOff>
    </xdr:from>
    <xdr:ext cx="409988" cy="323310"/>
    <xdr:sp macro="" textlink="">
      <xdr:nvSpPr>
        <xdr:cNvPr id="5" name="Obdélník 4"/>
        <xdr:cNvSpPr/>
      </xdr:nvSpPr>
      <xdr:spPr>
        <a:xfrm>
          <a:off x="60497" y="406398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60</a:t>
          </a:r>
        </a:p>
      </xdr:txBody>
    </xdr:sp>
    <xdr:clientData/>
  </xdr:oneCellAnchor>
  <xdr:oneCellAnchor>
    <xdr:from>
      <xdr:col>19</xdr:col>
      <xdr:colOff>47212</xdr:colOff>
      <xdr:row>32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8694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32</xdr:row>
      <xdr:rowOff>104775</xdr:rowOff>
    </xdr:from>
    <xdr:to>
      <xdr:col>20</xdr:col>
      <xdr:colOff>1076</xdr:colOff>
      <xdr:row>34</xdr:row>
      <xdr:rowOff>95252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4973300" y="5505450"/>
          <a:ext cx="400050" cy="371476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49901</xdr:colOff>
      <xdr:row>2</xdr:row>
      <xdr:rowOff>177326</xdr:rowOff>
    </xdr:from>
    <xdr:to>
      <xdr:col>20</xdr:col>
      <xdr:colOff>1666</xdr:colOff>
      <xdr:row>4</xdr:row>
      <xdr:rowOff>167803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464139" y="363180"/>
          <a:ext cx="399440" cy="362184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61</a:t>
          </a:r>
        </a:p>
      </xdr:txBody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409575</xdr:colOff>
      <xdr:row>29</xdr:row>
      <xdr:rowOff>28574</xdr:rowOff>
    </xdr:to>
    <xdr:sp macro="" textlink="">
      <xdr:nvSpPr>
        <xdr:cNvPr id="29698" name="AutoShape 2"/>
        <xdr:cNvSpPr>
          <a:spLocks noChangeAspect="1" noChangeArrowheads="1"/>
        </xdr:cNvSpPr>
      </xdr:nvSpPr>
      <xdr:spPr bwMode="auto">
        <a:xfrm>
          <a:off x="619125" y="4829175"/>
          <a:ext cx="409575" cy="4095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409575</xdr:colOff>
      <xdr:row>29</xdr:row>
      <xdr:rowOff>47625</xdr:rowOff>
    </xdr:to>
    <xdr:sp macro="" textlink="">
      <xdr:nvSpPr>
        <xdr:cNvPr id="13" name="AutoShape 3"/>
        <xdr:cNvSpPr>
          <a:spLocks noChangeAspect="1" noChangeArrowheads="1"/>
        </xdr:cNvSpPr>
      </xdr:nvSpPr>
      <xdr:spPr bwMode="auto">
        <a:xfrm>
          <a:off x="619125" y="4838700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3</xdr:col>
      <xdr:colOff>30444</xdr:colOff>
      <xdr:row>1</xdr:row>
      <xdr:rowOff>186633</xdr:rowOff>
    </xdr:from>
    <xdr:ext cx="2075449" cy="386516"/>
    <xdr:sp macro="" textlink="">
      <xdr:nvSpPr>
        <xdr:cNvPr id="19" name="Obdĺžnik 18"/>
        <xdr:cNvSpPr/>
      </xdr:nvSpPr>
      <xdr:spPr>
        <a:xfrm>
          <a:off x="716244" y="377133"/>
          <a:ext cx="2075449" cy="386516"/>
        </a:xfrm>
        <a:prstGeom prst="rect">
          <a:avLst/>
        </a:prstGeom>
        <a:noFill/>
      </xdr:spPr>
      <xdr:txBody>
        <a:bodyPr wrap="square" lIns="91440" tIns="45720" rIns="91440" bIns="45720" anchor="t" anchorCtr="1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bg1"/>
            </a:contourClr>
          </a:sp3d>
        </a:bodyPr>
        <a:lstStyle/>
        <a:p>
          <a:pPr algn="ctr"/>
          <a:endParaRPr lang="sk-SK" sz="1800" b="1" cap="none" spc="50" baseline="0">
            <a:ln w="11430">
              <a:solidFill>
                <a:schemeClr val="accent6">
                  <a:lumMod val="75000"/>
                </a:schemeClr>
              </a:solidFill>
            </a:ln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10781</xdr:colOff>
      <xdr:row>3</xdr:row>
      <xdr:rowOff>33878</xdr:rowOff>
    </xdr:from>
    <xdr:ext cx="409988" cy="323310"/>
    <xdr:sp macro="" textlink="">
      <xdr:nvSpPr>
        <xdr:cNvPr id="5" name="Obdélník 4"/>
        <xdr:cNvSpPr/>
      </xdr:nvSpPr>
      <xdr:spPr>
        <a:xfrm>
          <a:off x="67931" y="414878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62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8694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1</xdr:colOff>
      <xdr:row>32</xdr:row>
      <xdr:rowOff>95251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4973300" y="5505450"/>
          <a:ext cx="400050" cy="371476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21034</xdr:colOff>
      <xdr:row>2</xdr:row>
      <xdr:rowOff>180578</xdr:rowOff>
    </xdr:from>
    <xdr:to>
      <xdr:col>19</xdr:col>
      <xdr:colOff>426861</xdr:colOff>
      <xdr:row>4</xdr:row>
      <xdr:rowOff>171054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470584" y="371078"/>
          <a:ext cx="405827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63</a:t>
          </a:r>
        </a:p>
      </xdr:txBody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409575</xdr:colOff>
      <xdr:row>29</xdr:row>
      <xdr:rowOff>28575</xdr:rowOff>
    </xdr:to>
    <xdr:sp macro="" textlink="">
      <xdr:nvSpPr>
        <xdr:cNvPr id="11" name="AutoShape 2"/>
        <xdr:cNvSpPr>
          <a:spLocks noChangeAspect="1" noChangeArrowheads="1"/>
        </xdr:cNvSpPr>
      </xdr:nvSpPr>
      <xdr:spPr bwMode="auto">
        <a:xfrm>
          <a:off x="619125" y="482917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38" name="Obdĺžnik 37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30</xdr:row>
      <xdr:rowOff>104775</xdr:rowOff>
    </xdr:from>
    <xdr:to>
      <xdr:col>10</xdr:col>
      <xdr:colOff>412750</xdr:colOff>
      <xdr:row>32</xdr:row>
      <xdr:rowOff>142875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771525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422275</xdr:colOff>
      <xdr:row>33</xdr:row>
      <xdr:rowOff>76200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7715250" y="557212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1</xdr:col>
      <xdr:colOff>48880</xdr:colOff>
      <xdr:row>3</xdr:row>
      <xdr:rowOff>48825</xdr:rowOff>
    </xdr:from>
    <xdr:ext cx="409988" cy="323310"/>
    <xdr:sp macro="" textlink="">
      <xdr:nvSpPr>
        <xdr:cNvPr id="5" name="Obdélník 4"/>
        <xdr:cNvSpPr/>
      </xdr:nvSpPr>
      <xdr:spPr>
        <a:xfrm>
          <a:off x="48880" y="440263"/>
          <a:ext cx="409988" cy="323310"/>
        </a:xfrm>
        <a:prstGeom prst="rect">
          <a:avLst/>
        </a:prstGeom>
        <a:noFill/>
        <a:ln w="0">
          <a:noFill/>
        </a:ln>
        <a:effectLst>
          <a:glow>
            <a:schemeClr val="bg1"/>
          </a:glow>
        </a:effectLst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i="0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64</a:t>
          </a:r>
        </a:p>
      </xdr:txBody>
    </xdr:sp>
    <xdr:clientData/>
  </xdr:oneCellAnchor>
  <xdr:oneCellAnchor>
    <xdr:from>
      <xdr:col>17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17</xdr:col>
      <xdr:colOff>47625</xdr:colOff>
      <xdr:row>30</xdr:row>
      <xdr:rowOff>104775</xdr:rowOff>
    </xdr:from>
    <xdr:to>
      <xdr:col>18</xdr:col>
      <xdr:colOff>7937</xdr:colOff>
      <xdr:row>32</xdr:row>
      <xdr:rowOff>142875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oneCellAnchor>
    <xdr:from>
      <xdr:col>17</xdr:col>
      <xdr:colOff>47212</xdr:colOff>
      <xdr:row>30</xdr:row>
      <xdr:rowOff>86265</xdr:rowOff>
    </xdr:from>
    <xdr:ext cx="409988" cy="323310"/>
    <xdr:sp macro="" textlink="">
      <xdr:nvSpPr>
        <xdr:cNvPr id="10" name="Obdélník 9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17</xdr:col>
      <xdr:colOff>47625</xdr:colOff>
      <xdr:row>30</xdr:row>
      <xdr:rowOff>104775</xdr:rowOff>
    </xdr:from>
    <xdr:to>
      <xdr:col>18</xdr:col>
      <xdr:colOff>7937</xdr:colOff>
      <xdr:row>32</xdr:row>
      <xdr:rowOff>142875</xdr:rowOff>
    </xdr:to>
    <xdr:sp macro="" textlink="">
      <xdr:nvSpPr>
        <xdr:cNvPr id="11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17</xdr:col>
      <xdr:colOff>23513</xdr:colOff>
      <xdr:row>3</xdr:row>
      <xdr:rowOff>12288</xdr:rowOff>
    </xdr:from>
    <xdr:to>
      <xdr:col>17</xdr:col>
      <xdr:colOff>417769</xdr:colOff>
      <xdr:row>4</xdr:row>
      <xdr:rowOff>167819</xdr:rowOff>
    </xdr:to>
    <xdr:sp macro="" textlink="">
      <xdr:nvSpPr>
        <xdr:cNvPr id="12" name="AutoShape 19"/>
        <xdr:cNvSpPr>
          <a:spLocks noChangeAspect="1" noChangeArrowheads="1"/>
        </xdr:cNvSpPr>
      </xdr:nvSpPr>
      <xdr:spPr bwMode="auto">
        <a:xfrm>
          <a:off x="15407040" y="403726"/>
          <a:ext cx="394256" cy="35125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65</a:t>
          </a:r>
        </a:p>
      </xdr:txBody>
    </xdr:sp>
    <xdr:clientData/>
  </xdr:twoCellAnchor>
  <xdr:oneCellAnchor>
    <xdr:from>
      <xdr:col>4</xdr:col>
      <xdr:colOff>3699442</xdr:colOff>
      <xdr:row>34</xdr:row>
      <xdr:rowOff>51026</xdr:rowOff>
    </xdr:from>
    <xdr:ext cx="184731" cy="264560"/>
    <xdr:sp macro="" textlink="">
      <xdr:nvSpPr>
        <xdr:cNvPr id="9" name="BlokTextu 8"/>
        <xdr:cNvSpPr txBox="1"/>
      </xdr:nvSpPr>
      <xdr:spPr>
        <a:xfrm>
          <a:off x="4320268" y="55023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3" name="Obdĺžnik 12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31</xdr:row>
      <xdr:rowOff>104775</xdr:rowOff>
    </xdr:from>
    <xdr:to>
      <xdr:col>10</xdr:col>
      <xdr:colOff>412750</xdr:colOff>
      <xdr:row>33</xdr:row>
      <xdr:rowOff>142875</xdr:rowOff>
    </xdr:to>
    <xdr:sp macro="" textlink="">
      <xdr:nvSpPr>
        <xdr:cNvPr id="2" name="AutoShape 19"/>
        <xdr:cNvSpPr>
          <a:spLocks noChangeAspect="1" noChangeArrowheads="1"/>
        </xdr:cNvSpPr>
      </xdr:nvSpPr>
      <xdr:spPr bwMode="auto">
        <a:xfrm>
          <a:off x="8039100" y="5133975"/>
          <a:ext cx="412750" cy="36195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422275</xdr:colOff>
      <xdr:row>34</xdr:row>
      <xdr:rowOff>76200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8039100" y="5191125"/>
          <a:ext cx="422275" cy="400050"/>
        </a:xfrm>
        <a:prstGeom prst="rect">
          <a:avLst/>
        </a:prstGeom>
        <a:noFill/>
      </xdr:spPr>
    </xdr:sp>
    <xdr:clientData/>
  </xdr:twoCellAnchor>
  <xdr:oneCellAnchor>
    <xdr:from>
      <xdr:col>1</xdr:col>
      <xdr:colOff>48880</xdr:colOff>
      <xdr:row>3</xdr:row>
      <xdr:rowOff>48825</xdr:rowOff>
    </xdr:from>
    <xdr:ext cx="409988" cy="323310"/>
    <xdr:sp macro="" textlink="">
      <xdr:nvSpPr>
        <xdr:cNvPr id="4" name="Obdélník 4"/>
        <xdr:cNvSpPr/>
      </xdr:nvSpPr>
      <xdr:spPr>
        <a:xfrm>
          <a:off x="229855" y="620325"/>
          <a:ext cx="409988" cy="323310"/>
        </a:xfrm>
        <a:prstGeom prst="rect">
          <a:avLst/>
        </a:prstGeom>
        <a:noFill/>
        <a:ln w="0">
          <a:noFill/>
        </a:ln>
        <a:effectLst>
          <a:glow>
            <a:schemeClr val="bg1"/>
          </a:glow>
        </a:effectLst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i="0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66</a:t>
          </a:r>
        </a:p>
      </xdr:txBody>
    </xdr:sp>
    <xdr:clientData/>
  </xdr:oneCellAnchor>
  <xdr:oneCellAnchor>
    <xdr:from>
      <xdr:col>17</xdr:col>
      <xdr:colOff>47212</xdr:colOff>
      <xdr:row>30</xdr:row>
      <xdr:rowOff>86265</xdr:rowOff>
    </xdr:from>
    <xdr:ext cx="409988" cy="323310"/>
    <xdr:sp macro="" textlink="">
      <xdr:nvSpPr>
        <xdr:cNvPr id="5" name="Obdélník 6"/>
        <xdr:cNvSpPr/>
      </xdr:nvSpPr>
      <xdr:spPr>
        <a:xfrm>
          <a:off x="15439612" y="511546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17</xdr:col>
      <xdr:colOff>47625</xdr:colOff>
      <xdr:row>30</xdr:row>
      <xdr:rowOff>104775</xdr:rowOff>
    </xdr:from>
    <xdr:to>
      <xdr:col>18</xdr:col>
      <xdr:colOff>7937</xdr:colOff>
      <xdr:row>32</xdr:row>
      <xdr:rowOff>142875</xdr:rowOff>
    </xdr:to>
    <xdr:sp macro="" textlink="">
      <xdr:nvSpPr>
        <xdr:cNvPr id="6" name="AutoShape 33"/>
        <xdr:cNvSpPr>
          <a:spLocks noChangeAspect="1" noChangeArrowheads="1"/>
        </xdr:cNvSpPr>
      </xdr:nvSpPr>
      <xdr:spPr bwMode="auto">
        <a:xfrm>
          <a:off x="15440025" y="5133975"/>
          <a:ext cx="407987" cy="361950"/>
        </a:xfrm>
        <a:prstGeom prst="rect">
          <a:avLst/>
        </a:prstGeom>
        <a:noFill/>
      </xdr:spPr>
    </xdr:sp>
    <xdr:clientData/>
  </xdr:twoCellAnchor>
  <xdr:oneCellAnchor>
    <xdr:from>
      <xdr:col>17</xdr:col>
      <xdr:colOff>47212</xdr:colOff>
      <xdr:row>30</xdr:row>
      <xdr:rowOff>86265</xdr:rowOff>
    </xdr:from>
    <xdr:ext cx="409988" cy="323310"/>
    <xdr:sp macro="" textlink="">
      <xdr:nvSpPr>
        <xdr:cNvPr id="7" name="Obdélník 9"/>
        <xdr:cNvSpPr/>
      </xdr:nvSpPr>
      <xdr:spPr>
        <a:xfrm>
          <a:off x="15439612" y="511546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17</xdr:col>
      <xdr:colOff>47625</xdr:colOff>
      <xdr:row>30</xdr:row>
      <xdr:rowOff>104775</xdr:rowOff>
    </xdr:from>
    <xdr:to>
      <xdr:col>18</xdr:col>
      <xdr:colOff>7937</xdr:colOff>
      <xdr:row>32</xdr:row>
      <xdr:rowOff>142875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5440025" y="5133975"/>
          <a:ext cx="407987" cy="361950"/>
        </a:xfrm>
        <a:prstGeom prst="rect">
          <a:avLst/>
        </a:prstGeom>
        <a:noFill/>
      </xdr:spPr>
    </xdr:sp>
    <xdr:clientData/>
  </xdr:twoCellAnchor>
  <xdr:twoCellAnchor editAs="oneCell">
    <xdr:from>
      <xdr:col>17</xdr:col>
      <xdr:colOff>23513</xdr:colOff>
      <xdr:row>3</xdr:row>
      <xdr:rowOff>12288</xdr:rowOff>
    </xdr:from>
    <xdr:to>
      <xdr:col>17</xdr:col>
      <xdr:colOff>417769</xdr:colOff>
      <xdr:row>4</xdr:row>
      <xdr:rowOff>167819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415913" y="583788"/>
          <a:ext cx="394256" cy="34603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67</a:t>
          </a:r>
        </a:p>
      </xdr:txBody>
    </xdr:sp>
    <xdr:clientData/>
  </xdr:twoCellAnchor>
  <xdr:oneCellAnchor>
    <xdr:from>
      <xdr:col>4</xdr:col>
      <xdr:colOff>3699442</xdr:colOff>
      <xdr:row>34</xdr:row>
      <xdr:rowOff>51026</xdr:rowOff>
    </xdr:from>
    <xdr:ext cx="184731" cy="264560"/>
    <xdr:sp macro="" textlink="">
      <xdr:nvSpPr>
        <xdr:cNvPr id="10" name="BlokTextu 9"/>
        <xdr:cNvSpPr txBox="1"/>
      </xdr:nvSpPr>
      <xdr:spPr>
        <a:xfrm>
          <a:off x="4499542" y="5727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1" name="Obdĺžnik 10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31</xdr:row>
      <xdr:rowOff>0</xdr:rowOff>
    </xdr:from>
    <xdr:to>
      <xdr:col>10</xdr:col>
      <xdr:colOff>422275</xdr:colOff>
      <xdr:row>33</xdr:row>
      <xdr:rowOff>76200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8039100" y="5191125"/>
          <a:ext cx="422275" cy="400050"/>
        </a:xfrm>
        <a:prstGeom prst="rect">
          <a:avLst/>
        </a:prstGeom>
        <a:noFill/>
      </xdr:spPr>
    </xdr:sp>
    <xdr:clientData/>
  </xdr:twoCellAnchor>
  <xdr:oneCellAnchor>
    <xdr:from>
      <xdr:col>1</xdr:col>
      <xdr:colOff>48880</xdr:colOff>
      <xdr:row>3</xdr:row>
      <xdr:rowOff>48825</xdr:rowOff>
    </xdr:from>
    <xdr:ext cx="409988" cy="323310"/>
    <xdr:sp macro="" textlink="">
      <xdr:nvSpPr>
        <xdr:cNvPr id="4" name="Obdélník 4"/>
        <xdr:cNvSpPr/>
      </xdr:nvSpPr>
      <xdr:spPr>
        <a:xfrm>
          <a:off x="229855" y="620325"/>
          <a:ext cx="409988" cy="323310"/>
        </a:xfrm>
        <a:prstGeom prst="rect">
          <a:avLst/>
        </a:prstGeom>
        <a:noFill/>
        <a:ln w="0">
          <a:noFill/>
        </a:ln>
        <a:effectLst>
          <a:glow>
            <a:schemeClr val="bg1"/>
          </a:glow>
        </a:effectLst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i="0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68</a:t>
          </a:r>
        </a:p>
      </xdr:txBody>
    </xdr:sp>
    <xdr:clientData/>
  </xdr:oneCellAnchor>
  <xdr:oneCellAnchor>
    <xdr:from>
      <xdr:col>17</xdr:col>
      <xdr:colOff>47212</xdr:colOff>
      <xdr:row>30</xdr:row>
      <xdr:rowOff>86265</xdr:rowOff>
    </xdr:from>
    <xdr:ext cx="409988" cy="323310"/>
    <xdr:sp macro="" textlink="">
      <xdr:nvSpPr>
        <xdr:cNvPr id="5" name="Obdélník 6"/>
        <xdr:cNvSpPr/>
      </xdr:nvSpPr>
      <xdr:spPr>
        <a:xfrm>
          <a:off x="15439612" y="511546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17</xdr:col>
      <xdr:colOff>47625</xdr:colOff>
      <xdr:row>30</xdr:row>
      <xdr:rowOff>104775</xdr:rowOff>
    </xdr:from>
    <xdr:to>
      <xdr:col>18</xdr:col>
      <xdr:colOff>7937</xdr:colOff>
      <xdr:row>32</xdr:row>
      <xdr:rowOff>142875</xdr:rowOff>
    </xdr:to>
    <xdr:sp macro="" textlink="">
      <xdr:nvSpPr>
        <xdr:cNvPr id="6" name="AutoShape 33"/>
        <xdr:cNvSpPr>
          <a:spLocks noChangeAspect="1" noChangeArrowheads="1"/>
        </xdr:cNvSpPr>
      </xdr:nvSpPr>
      <xdr:spPr bwMode="auto">
        <a:xfrm>
          <a:off x="15440025" y="5133975"/>
          <a:ext cx="407987" cy="361950"/>
        </a:xfrm>
        <a:prstGeom prst="rect">
          <a:avLst/>
        </a:prstGeom>
        <a:noFill/>
      </xdr:spPr>
    </xdr:sp>
    <xdr:clientData/>
  </xdr:twoCellAnchor>
  <xdr:oneCellAnchor>
    <xdr:from>
      <xdr:col>17</xdr:col>
      <xdr:colOff>47212</xdr:colOff>
      <xdr:row>30</xdr:row>
      <xdr:rowOff>86265</xdr:rowOff>
    </xdr:from>
    <xdr:ext cx="409988" cy="323310"/>
    <xdr:sp macro="" textlink="">
      <xdr:nvSpPr>
        <xdr:cNvPr id="7" name="Obdélník 9"/>
        <xdr:cNvSpPr/>
      </xdr:nvSpPr>
      <xdr:spPr>
        <a:xfrm>
          <a:off x="15439612" y="511546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17</xdr:col>
      <xdr:colOff>47625</xdr:colOff>
      <xdr:row>30</xdr:row>
      <xdr:rowOff>104775</xdr:rowOff>
    </xdr:from>
    <xdr:to>
      <xdr:col>18</xdr:col>
      <xdr:colOff>7937</xdr:colOff>
      <xdr:row>32</xdr:row>
      <xdr:rowOff>142875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5440025" y="5133975"/>
          <a:ext cx="407987" cy="361950"/>
        </a:xfrm>
        <a:prstGeom prst="rect">
          <a:avLst/>
        </a:prstGeom>
        <a:noFill/>
      </xdr:spPr>
    </xdr:sp>
    <xdr:clientData/>
  </xdr:twoCellAnchor>
  <xdr:twoCellAnchor editAs="oneCell">
    <xdr:from>
      <xdr:col>17</xdr:col>
      <xdr:colOff>23513</xdr:colOff>
      <xdr:row>3</xdr:row>
      <xdr:rowOff>12288</xdr:rowOff>
    </xdr:from>
    <xdr:to>
      <xdr:col>17</xdr:col>
      <xdr:colOff>417769</xdr:colOff>
      <xdr:row>4</xdr:row>
      <xdr:rowOff>167819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415913" y="583788"/>
          <a:ext cx="394256" cy="34603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69</a:t>
          </a:r>
        </a:p>
      </xdr:txBody>
    </xdr:sp>
    <xdr:clientData/>
  </xdr:twoCellAnchor>
  <xdr:oneCellAnchor>
    <xdr:from>
      <xdr:col>4</xdr:col>
      <xdr:colOff>3699442</xdr:colOff>
      <xdr:row>34</xdr:row>
      <xdr:rowOff>51026</xdr:rowOff>
    </xdr:from>
    <xdr:ext cx="184731" cy="264560"/>
    <xdr:sp macro="" textlink="">
      <xdr:nvSpPr>
        <xdr:cNvPr id="10" name="BlokTextu 9"/>
        <xdr:cNvSpPr txBox="1"/>
      </xdr:nvSpPr>
      <xdr:spPr>
        <a:xfrm>
          <a:off x="4499542" y="5727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104775</xdr:rowOff>
    </xdr:from>
    <xdr:to>
      <xdr:col>11</xdr:col>
      <xdr:colOff>412750</xdr:colOff>
      <xdr:row>32</xdr:row>
      <xdr:rowOff>142875</xdr:rowOff>
    </xdr:to>
    <xdr:sp macro="" textlink="">
      <xdr:nvSpPr>
        <xdr:cNvPr id="2" name="AutoShape 19"/>
        <xdr:cNvSpPr>
          <a:spLocks noChangeAspect="1" noChangeArrowheads="1"/>
        </xdr:cNvSpPr>
      </xdr:nvSpPr>
      <xdr:spPr bwMode="auto">
        <a:xfrm>
          <a:off x="8039100" y="5133975"/>
          <a:ext cx="412750" cy="361950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422275</xdr:colOff>
      <xdr:row>33</xdr:row>
      <xdr:rowOff>76200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8039100" y="5191125"/>
          <a:ext cx="422275" cy="400050"/>
        </a:xfrm>
        <a:prstGeom prst="rect">
          <a:avLst/>
        </a:prstGeom>
        <a:noFill/>
      </xdr:spPr>
    </xdr:sp>
    <xdr:clientData/>
  </xdr:twoCellAnchor>
  <xdr:oneCellAnchor>
    <xdr:from>
      <xdr:col>1</xdr:col>
      <xdr:colOff>48880</xdr:colOff>
      <xdr:row>3</xdr:row>
      <xdr:rowOff>48825</xdr:rowOff>
    </xdr:from>
    <xdr:ext cx="409988" cy="323310"/>
    <xdr:sp macro="" textlink="">
      <xdr:nvSpPr>
        <xdr:cNvPr id="4" name="Obdélník 4"/>
        <xdr:cNvSpPr/>
      </xdr:nvSpPr>
      <xdr:spPr>
        <a:xfrm>
          <a:off x="229855" y="620325"/>
          <a:ext cx="409988" cy="323310"/>
        </a:xfrm>
        <a:prstGeom prst="rect">
          <a:avLst/>
        </a:prstGeom>
        <a:noFill/>
        <a:ln w="0">
          <a:noFill/>
        </a:ln>
        <a:effectLst>
          <a:glow>
            <a:schemeClr val="bg1"/>
          </a:glow>
        </a:effectLst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i="0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70</a:t>
          </a:r>
        </a:p>
      </xdr:txBody>
    </xdr:sp>
    <xdr:clientData/>
  </xdr:oneCellAnchor>
  <xdr:oneCellAnchor>
    <xdr:from>
      <xdr:col>17</xdr:col>
      <xdr:colOff>47212</xdr:colOff>
      <xdr:row>30</xdr:row>
      <xdr:rowOff>86265</xdr:rowOff>
    </xdr:from>
    <xdr:ext cx="409988" cy="323310"/>
    <xdr:sp macro="" textlink="">
      <xdr:nvSpPr>
        <xdr:cNvPr id="5" name="Obdélník 6"/>
        <xdr:cNvSpPr/>
      </xdr:nvSpPr>
      <xdr:spPr>
        <a:xfrm>
          <a:off x="15439612" y="511546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17</xdr:col>
      <xdr:colOff>47625</xdr:colOff>
      <xdr:row>30</xdr:row>
      <xdr:rowOff>104775</xdr:rowOff>
    </xdr:from>
    <xdr:to>
      <xdr:col>18</xdr:col>
      <xdr:colOff>7938</xdr:colOff>
      <xdr:row>32</xdr:row>
      <xdr:rowOff>142875</xdr:rowOff>
    </xdr:to>
    <xdr:sp macro="" textlink="">
      <xdr:nvSpPr>
        <xdr:cNvPr id="6" name="AutoShape 33"/>
        <xdr:cNvSpPr>
          <a:spLocks noChangeAspect="1" noChangeArrowheads="1"/>
        </xdr:cNvSpPr>
      </xdr:nvSpPr>
      <xdr:spPr bwMode="auto">
        <a:xfrm>
          <a:off x="15440025" y="5133975"/>
          <a:ext cx="407987" cy="361950"/>
        </a:xfrm>
        <a:prstGeom prst="rect">
          <a:avLst/>
        </a:prstGeom>
        <a:noFill/>
      </xdr:spPr>
    </xdr:sp>
    <xdr:clientData/>
  </xdr:twoCellAnchor>
  <xdr:oneCellAnchor>
    <xdr:from>
      <xdr:col>17</xdr:col>
      <xdr:colOff>47212</xdr:colOff>
      <xdr:row>30</xdr:row>
      <xdr:rowOff>86265</xdr:rowOff>
    </xdr:from>
    <xdr:ext cx="409988" cy="323310"/>
    <xdr:sp macro="" textlink="">
      <xdr:nvSpPr>
        <xdr:cNvPr id="7" name="Obdélník 9"/>
        <xdr:cNvSpPr/>
      </xdr:nvSpPr>
      <xdr:spPr>
        <a:xfrm>
          <a:off x="15439612" y="511546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17</xdr:col>
      <xdr:colOff>47625</xdr:colOff>
      <xdr:row>30</xdr:row>
      <xdr:rowOff>104775</xdr:rowOff>
    </xdr:from>
    <xdr:to>
      <xdr:col>18</xdr:col>
      <xdr:colOff>7938</xdr:colOff>
      <xdr:row>32</xdr:row>
      <xdr:rowOff>142875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5440025" y="5133975"/>
          <a:ext cx="407987" cy="361950"/>
        </a:xfrm>
        <a:prstGeom prst="rect">
          <a:avLst/>
        </a:prstGeom>
        <a:noFill/>
      </xdr:spPr>
    </xdr:sp>
    <xdr:clientData/>
  </xdr:twoCellAnchor>
  <xdr:twoCellAnchor editAs="oneCell">
    <xdr:from>
      <xdr:col>17</xdr:col>
      <xdr:colOff>23513</xdr:colOff>
      <xdr:row>3</xdr:row>
      <xdr:rowOff>12288</xdr:rowOff>
    </xdr:from>
    <xdr:to>
      <xdr:col>17</xdr:col>
      <xdr:colOff>417769</xdr:colOff>
      <xdr:row>4</xdr:row>
      <xdr:rowOff>167819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415913" y="583788"/>
          <a:ext cx="394256" cy="34603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71</a:t>
          </a:r>
        </a:p>
      </xdr:txBody>
    </xdr:sp>
    <xdr:clientData/>
  </xdr:twoCellAnchor>
  <xdr:oneCellAnchor>
    <xdr:from>
      <xdr:col>4</xdr:col>
      <xdr:colOff>3699442</xdr:colOff>
      <xdr:row>34</xdr:row>
      <xdr:rowOff>51026</xdr:rowOff>
    </xdr:from>
    <xdr:ext cx="184731" cy="264560"/>
    <xdr:sp macro="" textlink="">
      <xdr:nvSpPr>
        <xdr:cNvPr id="10" name="BlokTextu 9"/>
        <xdr:cNvSpPr txBox="1"/>
      </xdr:nvSpPr>
      <xdr:spPr>
        <a:xfrm>
          <a:off x="4499542" y="5727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104775</xdr:rowOff>
    </xdr:from>
    <xdr:to>
      <xdr:col>11</xdr:col>
      <xdr:colOff>412750</xdr:colOff>
      <xdr:row>32</xdr:row>
      <xdr:rowOff>142875</xdr:rowOff>
    </xdr:to>
    <xdr:sp macro="" textlink="">
      <xdr:nvSpPr>
        <xdr:cNvPr id="2" name="AutoShape 19"/>
        <xdr:cNvSpPr>
          <a:spLocks noChangeAspect="1" noChangeArrowheads="1"/>
        </xdr:cNvSpPr>
      </xdr:nvSpPr>
      <xdr:spPr bwMode="auto">
        <a:xfrm>
          <a:off x="8039100" y="5133975"/>
          <a:ext cx="412750" cy="361950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422275</xdr:colOff>
      <xdr:row>33</xdr:row>
      <xdr:rowOff>76200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8039100" y="5191125"/>
          <a:ext cx="422275" cy="400050"/>
        </a:xfrm>
        <a:prstGeom prst="rect">
          <a:avLst/>
        </a:prstGeom>
        <a:noFill/>
      </xdr:spPr>
    </xdr:sp>
    <xdr:clientData/>
  </xdr:twoCellAnchor>
  <xdr:oneCellAnchor>
    <xdr:from>
      <xdr:col>1</xdr:col>
      <xdr:colOff>48880</xdr:colOff>
      <xdr:row>3</xdr:row>
      <xdr:rowOff>48825</xdr:rowOff>
    </xdr:from>
    <xdr:ext cx="409988" cy="323310"/>
    <xdr:sp macro="" textlink="">
      <xdr:nvSpPr>
        <xdr:cNvPr id="4" name="Obdélník 4"/>
        <xdr:cNvSpPr/>
      </xdr:nvSpPr>
      <xdr:spPr>
        <a:xfrm>
          <a:off x="229855" y="620325"/>
          <a:ext cx="409988" cy="323310"/>
        </a:xfrm>
        <a:prstGeom prst="rect">
          <a:avLst/>
        </a:prstGeom>
        <a:noFill/>
        <a:ln w="0">
          <a:noFill/>
        </a:ln>
        <a:effectLst>
          <a:glow>
            <a:schemeClr val="bg1"/>
          </a:glow>
        </a:effectLst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i="0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72</a:t>
          </a:r>
        </a:p>
      </xdr:txBody>
    </xdr:sp>
    <xdr:clientData/>
  </xdr:oneCellAnchor>
  <xdr:oneCellAnchor>
    <xdr:from>
      <xdr:col>17</xdr:col>
      <xdr:colOff>47212</xdr:colOff>
      <xdr:row>30</xdr:row>
      <xdr:rowOff>86265</xdr:rowOff>
    </xdr:from>
    <xdr:ext cx="409988" cy="323310"/>
    <xdr:sp macro="" textlink="">
      <xdr:nvSpPr>
        <xdr:cNvPr id="5" name="Obdélník 6"/>
        <xdr:cNvSpPr/>
      </xdr:nvSpPr>
      <xdr:spPr>
        <a:xfrm>
          <a:off x="15439612" y="511546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17</xdr:col>
      <xdr:colOff>47625</xdr:colOff>
      <xdr:row>30</xdr:row>
      <xdr:rowOff>104775</xdr:rowOff>
    </xdr:from>
    <xdr:to>
      <xdr:col>18</xdr:col>
      <xdr:colOff>7937</xdr:colOff>
      <xdr:row>32</xdr:row>
      <xdr:rowOff>142875</xdr:rowOff>
    </xdr:to>
    <xdr:sp macro="" textlink="">
      <xdr:nvSpPr>
        <xdr:cNvPr id="6" name="AutoShape 33"/>
        <xdr:cNvSpPr>
          <a:spLocks noChangeAspect="1" noChangeArrowheads="1"/>
        </xdr:cNvSpPr>
      </xdr:nvSpPr>
      <xdr:spPr bwMode="auto">
        <a:xfrm>
          <a:off x="15440025" y="5133975"/>
          <a:ext cx="407987" cy="361950"/>
        </a:xfrm>
        <a:prstGeom prst="rect">
          <a:avLst/>
        </a:prstGeom>
        <a:noFill/>
      </xdr:spPr>
    </xdr:sp>
    <xdr:clientData/>
  </xdr:twoCellAnchor>
  <xdr:oneCellAnchor>
    <xdr:from>
      <xdr:col>17</xdr:col>
      <xdr:colOff>47212</xdr:colOff>
      <xdr:row>30</xdr:row>
      <xdr:rowOff>86265</xdr:rowOff>
    </xdr:from>
    <xdr:ext cx="409988" cy="323310"/>
    <xdr:sp macro="" textlink="">
      <xdr:nvSpPr>
        <xdr:cNvPr id="7" name="Obdélník 9"/>
        <xdr:cNvSpPr/>
      </xdr:nvSpPr>
      <xdr:spPr>
        <a:xfrm>
          <a:off x="15439612" y="511546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17</xdr:col>
      <xdr:colOff>47625</xdr:colOff>
      <xdr:row>30</xdr:row>
      <xdr:rowOff>104775</xdr:rowOff>
    </xdr:from>
    <xdr:to>
      <xdr:col>18</xdr:col>
      <xdr:colOff>7937</xdr:colOff>
      <xdr:row>32</xdr:row>
      <xdr:rowOff>142875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5440025" y="5133975"/>
          <a:ext cx="407987" cy="361950"/>
        </a:xfrm>
        <a:prstGeom prst="rect">
          <a:avLst/>
        </a:prstGeom>
        <a:noFill/>
      </xdr:spPr>
    </xdr:sp>
    <xdr:clientData/>
  </xdr:twoCellAnchor>
  <xdr:twoCellAnchor editAs="oneCell">
    <xdr:from>
      <xdr:col>17</xdr:col>
      <xdr:colOff>23513</xdr:colOff>
      <xdr:row>3</xdr:row>
      <xdr:rowOff>12288</xdr:rowOff>
    </xdr:from>
    <xdr:to>
      <xdr:col>17</xdr:col>
      <xdr:colOff>417769</xdr:colOff>
      <xdr:row>4</xdr:row>
      <xdr:rowOff>167819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415913" y="583788"/>
          <a:ext cx="394256" cy="34603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73</a:t>
          </a:r>
        </a:p>
      </xdr:txBody>
    </xdr:sp>
    <xdr:clientData/>
  </xdr:twoCellAnchor>
  <xdr:oneCellAnchor>
    <xdr:from>
      <xdr:col>4</xdr:col>
      <xdr:colOff>3699442</xdr:colOff>
      <xdr:row>34</xdr:row>
      <xdr:rowOff>51026</xdr:rowOff>
    </xdr:from>
    <xdr:ext cx="184731" cy="264560"/>
    <xdr:sp macro="" textlink="">
      <xdr:nvSpPr>
        <xdr:cNvPr id="10" name="BlokTextu 9"/>
        <xdr:cNvSpPr txBox="1"/>
      </xdr:nvSpPr>
      <xdr:spPr>
        <a:xfrm>
          <a:off x="4499542" y="5727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28575</xdr:rowOff>
    </xdr:from>
    <xdr:to>
      <xdr:col>5</xdr:col>
      <xdr:colOff>373063</xdr:colOff>
      <xdr:row>21</xdr:row>
      <xdr:rowOff>45550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</xdr:row>
      <xdr:rowOff>38100</xdr:rowOff>
    </xdr:from>
    <xdr:to>
      <xdr:col>5</xdr:col>
      <xdr:colOff>127004</xdr:colOff>
      <xdr:row>46</xdr:row>
      <xdr:rowOff>38100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0</xdr:rowOff>
    </xdr:from>
    <xdr:to>
      <xdr:col>10</xdr:col>
      <xdr:colOff>341312</xdr:colOff>
      <xdr:row>63</xdr:row>
      <xdr:rowOff>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83</xdr:row>
      <xdr:rowOff>0</xdr:rowOff>
    </xdr:from>
    <xdr:to>
      <xdr:col>5</xdr:col>
      <xdr:colOff>205581</xdr:colOff>
      <xdr:row>96</xdr:row>
      <xdr:rowOff>178593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66</xdr:row>
      <xdr:rowOff>0</xdr:rowOff>
    </xdr:from>
    <xdr:to>
      <xdr:col>5</xdr:col>
      <xdr:colOff>95250</xdr:colOff>
      <xdr:row>79</xdr:row>
      <xdr:rowOff>171449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100</xdr:row>
      <xdr:rowOff>0</xdr:rowOff>
    </xdr:from>
    <xdr:to>
      <xdr:col>11</xdr:col>
      <xdr:colOff>314324</xdr:colOff>
      <xdr:row>115</xdr:row>
      <xdr:rowOff>85725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118</xdr:row>
      <xdr:rowOff>0</xdr:rowOff>
    </xdr:from>
    <xdr:to>
      <xdr:col>10</xdr:col>
      <xdr:colOff>423862</xdr:colOff>
      <xdr:row>133</xdr:row>
      <xdr:rowOff>103620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136</xdr:row>
      <xdr:rowOff>0</xdr:rowOff>
    </xdr:from>
    <xdr:to>
      <xdr:col>5</xdr:col>
      <xdr:colOff>285750</xdr:colOff>
      <xdr:row>158</xdr:row>
      <xdr:rowOff>93435</xdr:rowOff>
    </xdr:to>
    <xdr:graphicFrame macro="">
      <xdr:nvGraphicFramePr>
        <xdr:cNvPr id="10" name="Graf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161</xdr:row>
      <xdr:rowOff>38100</xdr:rowOff>
    </xdr:from>
    <xdr:to>
      <xdr:col>5</xdr:col>
      <xdr:colOff>257175</xdr:colOff>
      <xdr:row>185</xdr:row>
      <xdr:rowOff>50005</xdr:rowOff>
    </xdr:to>
    <xdr:graphicFrame macro="">
      <xdr:nvGraphicFramePr>
        <xdr:cNvPr id="11" name="Graf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188</xdr:row>
      <xdr:rowOff>19050</xdr:rowOff>
    </xdr:from>
    <xdr:to>
      <xdr:col>5</xdr:col>
      <xdr:colOff>295956</xdr:colOff>
      <xdr:row>210</xdr:row>
      <xdr:rowOff>87709</xdr:rowOff>
    </xdr:to>
    <xdr:graphicFrame macro="">
      <xdr:nvGraphicFramePr>
        <xdr:cNvPr id="12" name="Graf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 fLocksWithSheet="0"/>
  </xdr:twoCellAnchor>
  <xdr:twoCellAnchor>
    <xdr:from>
      <xdr:col>0</xdr:col>
      <xdr:colOff>0</xdr:colOff>
      <xdr:row>213</xdr:row>
      <xdr:rowOff>0</xdr:rowOff>
    </xdr:from>
    <xdr:to>
      <xdr:col>4</xdr:col>
      <xdr:colOff>590730</xdr:colOff>
      <xdr:row>235</xdr:row>
      <xdr:rowOff>53577</xdr:rowOff>
    </xdr:to>
    <xdr:graphicFrame macro="">
      <xdr:nvGraphicFramePr>
        <xdr:cNvPr id="14" name="Graf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0.16023</cdr:x>
      <cdr:y>0.20287</cdr:y>
    </cdr:from>
    <cdr:to>
      <cdr:x>0.40012</cdr:x>
      <cdr:y>0.24403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508731" y="850225"/>
          <a:ext cx="761652" cy="17250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l"/>
          <a:r>
            <a:rPr lang="sk-SK" sz="800" b="1">
              <a:solidFill>
                <a:srgbClr val="D09E00"/>
              </a:solidFill>
              <a:latin typeface="Tahoma" pitchFamily="34" charset="0"/>
              <a:cs typeface="Tahoma" pitchFamily="34" charset="0"/>
            </a:rPr>
            <a:t>Muži</a:t>
          </a:r>
          <a:r>
            <a:rPr lang="sk-SK" sz="800" b="1" baseline="0">
              <a:solidFill>
                <a:srgbClr val="D09E00"/>
              </a:solidFill>
              <a:latin typeface="Tahoma" pitchFamily="34" charset="0"/>
              <a:cs typeface="Tahoma" pitchFamily="34" charset="0"/>
            </a:rPr>
            <a:t> / Men</a:t>
          </a:r>
          <a:endParaRPr lang="sk-SK" sz="800" b="1">
            <a:solidFill>
              <a:srgbClr val="D09E00"/>
            </a:solidFill>
            <a:latin typeface="Tahoma" pitchFamily="34" charset="0"/>
            <a:cs typeface="Tahoma" pitchFamily="34" charset="0"/>
          </a:endParaRPr>
        </a:p>
      </cdr:txBody>
    </cdr:sp>
  </cdr:relSizeAnchor>
  <cdr:relSizeAnchor xmlns:cdr="http://schemas.openxmlformats.org/drawingml/2006/chartDrawing">
    <cdr:from>
      <cdr:x>0.64419</cdr:x>
      <cdr:y>0.20732</cdr:y>
    </cdr:from>
    <cdr:to>
      <cdr:x>0.91889</cdr:x>
      <cdr:y>0.23929</cdr:y>
    </cdr:to>
    <cdr:sp macro="" textlink="">
      <cdr:nvSpPr>
        <cdr:cNvPr id="3" name="TextovéPole 1"/>
        <cdr:cNvSpPr txBox="1"/>
      </cdr:nvSpPr>
      <cdr:spPr>
        <a:xfrm xmlns:a="http://schemas.openxmlformats.org/drawingml/2006/main">
          <a:off x="2045305" y="868896"/>
          <a:ext cx="872174" cy="13398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sk-SK" sz="800" b="1">
              <a:solidFill>
                <a:srgbClr val="C00000"/>
              </a:solidFill>
              <a:latin typeface="Tahoma" pitchFamily="34" charset="0"/>
              <a:cs typeface="Tahoma" pitchFamily="34" charset="0"/>
            </a:rPr>
            <a:t>Ženy</a:t>
          </a:r>
          <a:r>
            <a:rPr lang="sk-SK" sz="800" b="1" baseline="0">
              <a:solidFill>
                <a:srgbClr val="C00000"/>
              </a:solidFill>
              <a:latin typeface="Tahoma" pitchFamily="34" charset="0"/>
              <a:cs typeface="Tahoma" pitchFamily="34" charset="0"/>
            </a:rPr>
            <a:t>/ Women</a:t>
          </a:r>
          <a:endParaRPr lang="sk-SK" sz="800" b="1">
            <a:solidFill>
              <a:srgbClr val="C00000"/>
            </a:solidFill>
            <a:latin typeface="Tahoma" pitchFamily="34" charset="0"/>
            <a:cs typeface="Tahoma" pitchFamily="34" charset="0"/>
          </a:endParaRPr>
        </a:p>
      </cdr:txBody>
    </cdr:sp>
  </cdr:relSizeAnchor>
  <cdr:relSizeAnchor xmlns:cdr="http://schemas.openxmlformats.org/drawingml/2006/chartDrawing">
    <cdr:from>
      <cdr:x>0.48072</cdr:x>
      <cdr:y>0.95071</cdr:y>
    </cdr:from>
    <cdr:to>
      <cdr:x>0.71928</cdr:x>
      <cdr:y>0.98705</cdr:y>
    </cdr:to>
    <cdr:sp macro="" textlink="">
      <cdr:nvSpPr>
        <cdr:cNvPr id="6" name="TextovéPole 5"/>
        <cdr:cNvSpPr txBox="1"/>
      </cdr:nvSpPr>
      <cdr:spPr>
        <a:xfrm xmlns:a="http://schemas.openxmlformats.org/drawingml/2006/main">
          <a:off x="1583531" y="4310064"/>
          <a:ext cx="785813" cy="1647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0.19479</cdr:x>
      <cdr:y>0.93201</cdr:y>
    </cdr:from>
    <cdr:to>
      <cdr:x>0.88699</cdr:x>
      <cdr:y>0.9873</cdr:y>
    </cdr:to>
    <cdr:sp macro="" textlink="">
      <cdr:nvSpPr>
        <cdr:cNvPr id="7" name="TextovéPole 6"/>
        <cdr:cNvSpPr txBox="1"/>
      </cdr:nvSpPr>
      <cdr:spPr>
        <a:xfrm xmlns:a="http://schemas.openxmlformats.org/drawingml/2006/main">
          <a:off x="618459" y="3906062"/>
          <a:ext cx="2197738" cy="2317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800" b="0">
              <a:latin typeface="Tahoma" pitchFamily="34" charset="0"/>
              <a:cs typeface="Tahoma" pitchFamily="34" charset="0"/>
            </a:rPr>
            <a:t>tis. osôb / thous. persons</a:t>
          </a:r>
        </a:p>
      </cdr:txBody>
    </cdr:sp>
  </cdr:relSizeAnchor>
  <cdr:relSizeAnchor xmlns:cdr="http://schemas.openxmlformats.org/drawingml/2006/chartDrawing">
    <cdr:from>
      <cdr:x>0.01789</cdr:x>
      <cdr:y>0.12797</cdr:y>
    </cdr:from>
    <cdr:to>
      <cdr:x>0.2362</cdr:x>
      <cdr:y>0.17104</cdr:y>
    </cdr:to>
    <cdr:sp macro="" textlink="">
      <cdr:nvSpPr>
        <cdr:cNvPr id="8" name="TextovéPole 7"/>
        <cdr:cNvSpPr txBox="1"/>
      </cdr:nvSpPr>
      <cdr:spPr>
        <a:xfrm xmlns:a="http://schemas.openxmlformats.org/drawingml/2006/main">
          <a:off x="56926" y="542593"/>
          <a:ext cx="694667" cy="1826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 b="0">
              <a:latin typeface="Tahoma" pitchFamily="34" charset="0"/>
              <a:cs typeface="Tahoma" pitchFamily="34" charset="0"/>
            </a:rPr>
            <a:t>Vek / Age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0.15238</cdr:x>
      <cdr:y>0.14851</cdr:y>
    </cdr:from>
    <cdr:to>
      <cdr:x>0.4127</cdr:x>
      <cdr:y>0.18564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508000" y="635000"/>
          <a:ext cx="867834" cy="158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0.1255</cdr:x>
      <cdr:y>0.13583</cdr:y>
    </cdr:from>
    <cdr:to>
      <cdr:x>0.27855</cdr:x>
      <cdr:y>0.21359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904875" y="399778"/>
          <a:ext cx="1103594" cy="22887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800" b="1">
              <a:solidFill>
                <a:srgbClr val="FF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Ženy / Women</a:t>
          </a:r>
        </a:p>
      </cdr:txBody>
    </cdr:sp>
  </cdr:relSizeAnchor>
  <cdr:relSizeAnchor xmlns:cdr="http://schemas.openxmlformats.org/drawingml/2006/chartDrawing">
    <cdr:from>
      <cdr:x>0.54954</cdr:x>
      <cdr:y>0.14032</cdr:y>
    </cdr:from>
    <cdr:to>
      <cdr:x>0.6677</cdr:x>
      <cdr:y>0.20065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3962400" y="412993"/>
          <a:ext cx="852014" cy="17755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r"/>
          <a:r>
            <a:rPr lang="sk-SK" sz="800" b="1">
              <a:solidFill>
                <a:srgbClr val="602C26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Muži</a:t>
          </a:r>
          <a:r>
            <a:rPr lang="sk-SK" sz="900" b="1">
              <a:solidFill>
                <a:srgbClr val="602C26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/ Men</a:t>
          </a:r>
        </a:p>
      </cdr:txBody>
    </cdr:sp>
  </cdr:relSizeAnchor>
</c:userShape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01"/>
  <sheetViews>
    <sheetView view="pageBreakPreview" zoomScale="80" zoomScaleNormal="100" zoomScaleSheetLayoutView="80" workbookViewId="0">
      <selection activeCell="K45" sqref="K45"/>
    </sheetView>
  </sheetViews>
  <sheetFormatPr defaultRowHeight="15" customHeight="1" x14ac:dyDescent="0.25"/>
  <cols>
    <col min="1" max="1" width="2.7109375" customWidth="1"/>
    <col min="2" max="2" width="0.85546875" customWidth="1"/>
    <col min="3" max="3" width="6.7109375" customWidth="1"/>
    <col min="4" max="4" width="1.7109375" customWidth="1"/>
    <col min="5" max="5" width="50.7109375" customWidth="1"/>
    <col min="6" max="10" width="9.28515625" customWidth="1"/>
    <col min="11" max="12" width="13.28515625" customWidth="1"/>
    <col min="13" max="13" width="9.28515625" style="49" customWidth="1"/>
    <col min="14" max="17" width="9.28515625" customWidth="1"/>
    <col min="18" max="18" width="50.7109375" customWidth="1"/>
    <col min="19" max="19" width="1.7109375" customWidth="1"/>
    <col min="20" max="20" width="6.7109375" customWidth="1"/>
    <col min="21" max="21" width="0.85546875" customWidth="1"/>
    <col min="22" max="22" width="2.7109375" customWidth="1"/>
    <col min="23" max="23" width="11" customWidth="1"/>
  </cols>
  <sheetData>
    <row r="1" spans="1:37" ht="15" customHeight="1" x14ac:dyDescent="0.25">
      <c r="A1" s="439"/>
      <c r="B1" s="516" t="s">
        <v>169</v>
      </c>
      <c r="C1" s="516"/>
      <c r="D1" s="419"/>
      <c r="E1" s="420"/>
      <c r="F1" s="397"/>
      <c r="G1" s="397"/>
      <c r="H1" s="397"/>
      <c r="I1" s="397"/>
      <c r="J1" s="419"/>
      <c r="K1" s="397"/>
      <c r="L1" s="397"/>
      <c r="M1" s="397"/>
      <c r="N1" s="421"/>
      <c r="O1" s="397"/>
      <c r="P1" s="419"/>
      <c r="Q1" s="419"/>
      <c r="R1" s="420"/>
      <c r="S1" s="397"/>
      <c r="T1" s="516" t="s">
        <v>170</v>
      </c>
      <c r="U1" s="516"/>
      <c r="V1" s="439"/>
      <c r="W1" s="230"/>
    </row>
    <row r="2" spans="1:37" ht="15" customHeight="1" x14ac:dyDescent="0.25">
      <c r="A2" s="439"/>
      <c r="B2" s="516"/>
      <c r="C2" s="516"/>
      <c r="D2" s="419"/>
      <c r="E2" s="420"/>
      <c r="F2" s="397"/>
      <c r="G2" s="397"/>
      <c r="H2" s="397"/>
      <c r="I2" s="397"/>
      <c r="J2" s="419"/>
      <c r="K2" s="397"/>
      <c r="L2" s="397"/>
      <c r="M2" s="397"/>
      <c r="N2" s="421"/>
      <c r="O2" s="397"/>
      <c r="P2" s="419"/>
      <c r="Q2" s="419"/>
      <c r="R2" s="420"/>
      <c r="S2" s="397"/>
      <c r="T2" s="516"/>
      <c r="U2" s="516"/>
      <c r="V2" s="439"/>
      <c r="W2" s="230"/>
    </row>
    <row r="3" spans="1:37" ht="15" customHeight="1" x14ac:dyDescent="0.25">
      <c r="A3" s="439"/>
      <c r="B3" s="516"/>
      <c r="C3" s="516"/>
      <c r="D3" s="419"/>
      <c r="E3" s="521" t="s">
        <v>482</v>
      </c>
      <c r="F3" s="397"/>
      <c r="G3" s="397"/>
      <c r="H3" s="397"/>
      <c r="I3" s="397"/>
      <c r="J3" s="422"/>
      <c r="K3" s="422"/>
      <c r="L3" s="422"/>
      <c r="M3" s="422"/>
      <c r="N3" s="422"/>
      <c r="O3" s="422"/>
      <c r="P3" s="419"/>
      <c r="Q3" s="419"/>
      <c r="R3" s="517" t="s">
        <v>484</v>
      </c>
      <c r="S3" s="397"/>
      <c r="T3" s="516"/>
      <c r="U3" s="516"/>
      <c r="V3" s="439"/>
      <c r="W3" s="230"/>
    </row>
    <row r="4" spans="1:37" ht="15" customHeight="1" x14ac:dyDescent="0.25">
      <c r="A4" s="439"/>
      <c r="B4" s="516"/>
      <c r="C4" s="516"/>
      <c r="D4" s="419"/>
      <c r="E4" s="521"/>
      <c r="F4" s="397"/>
      <c r="G4" s="397"/>
      <c r="H4" s="397"/>
      <c r="I4" s="397"/>
      <c r="J4" s="422"/>
      <c r="K4" s="422"/>
      <c r="L4" s="422"/>
      <c r="M4" s="422"/>
      <c r="N4" s="422"/>
      <c r="O4" s="422"/>
      <c r="P4" s="419"/>
      <c r="Q4" s="419"/>
      <c r="R4" s="517"/>
      <c r="S4" s="397"/>
      <c r="T4" s="516"/>
      <c r="U4" s="516"/>
      <c r="V4" s="439"/>
      <c r="W4" s="230"/>
    </row>
    <row r="5" spans="1:37" ht="15" customHeight="1" thickBot="1" x14ac:dyDescent="0.3">
      <c r="A5" s="439"/>
      <c r="B5" s="516"/>
      <c r="C5" s="516"/>
      <c r="D5" s="419"/>
      <c r="E5" s="423"/>
      <c r="F5" s="423"/>
      <c r="G5" s="423"/>
      <c r="H5" s="423"/>
      <c r="I5" s="397"/>
      <c r="J5" s="419"/>
      <c r="K5" s="423"/>
      <c r="L5" s="423"/>
      <c r="M5" s="423"/>
      <c r="N5" s="424"/>
      <c r="O5" s="397"/>
      <c r="P5" s="419"/>
      <c r="Q5" s="419"/>
      <c r="R5" s="423"/>
      <c r="S5" s="423"/>
      <c r="T5" s="516"/>
      <c r="U5" s="516"/>
      <c r="V5" s="439"/>
      <c r="W5" s="230"/>
    </row>
    <row r="6" spans="1:37" ht="3.75" customHeight="1" thickTop="1" thickBot="1" x14ac:dyDescent="0.3">
      <c r="A6" s="439"/>
      <c r="B6" s="516"/>
      <c r="C6" s="516"/>
      <c r="D6" s="441"/>
      <c r="E6" s="441"/>
      <c r="F6" s="441"/>
      <c r="G6" s="441"/>
      <c r="H6" s="441"/>
      <c r="I6" s="441"/>
      <c r="J6" s="441"/>
      <c r="K6" s="441"/>
      <c r="L6" s="441"/>
      <c r="M6" s="441"/>
      <c r="N6" s="441"/>
      <c r="O6" s="441"/>
      <c r="P6" s="441"/>
      <c r="Q6" s="441"/>
      <c r="R6" s="441"/>
      <c r="S6" s="441"/>
      <c r="T6" s="516"/>
      <c r="U6" s="516"/>
      <c r="V6" s="439"/>
      <c r="W6" s="230"/>
    </row>
    <row r="7" spans="1:37" ht="15" customHeight="1" thickTop="1" x14ac:dyDescent="0.25">
      <c r="A7" s="439"/>
      <c r="B7" s="516"/>
      <c r="C7" s="516"/>
      <c r="D7" s="56"/>
      <c r="E7" s="519" t="s">
        <v>496</v>
      </c>
      <c r="F7" s="519"/>
      <c r="G7" s="519"/>
      <c r="H7" s="519"/>
      <c r="I7" s="519"/>
      <c r="J7" s="519"/>
      <c r="K7" s="519"/>
      <c r="L7" s="393"/>
      <c r="M7" s="520" t="s">
        <v>497</v>
      </c>
      <c r="N7" s="520"/>
      <c r="O7" s="520"/>
      <c r="P7" s="520"/>
      <c r="Q7" s="520"/>
      <c r="R7" s="520"/>
      <c r="T7" s="516"/>
      <c r="U7" s="516"/>
      <c r="V7" s="439"/>
      <c r="W7" s="230"/>
    </row>
    <row r="8" spans="1:37" ht="15" customHeight="1" x14ac:dyDescent="0.25">
      <c r="A8" s="439"/>
      <c r="B8" s="516"/>
      <c r="C8" s="516"/>
      <c r="D8" s="56"/>
      <c r="E8" s="519"/>
      <c r="F8" s="519"/>
      <c r="G8" s="519"/>
      <c r="H8" s="519"/>
      <c r="I8" s="519"/>
      <c r="J8" s="519"/>
      <c r="K8" s="519"/>
      <c r="L8" s="394"/>
      <c r="M8" s="520"/>
      <c r="N8" s="520"/>
      <c r="O8" s="520"/>
      <c r="P8" s="520"/>
      <c r="Q8" s="520"/>
      <c r="R8" s="520"/>
      <c r="T8" s="516"/>
      <c r="U8" s="516"/>
      <c r="V8" s="439"/>
      <c r="W8" s="230"/>
    </row>
    <row r="9" spans="1:37" ht="15" customHeight="1" x14ac:dyDescent="0.25">
      <c r="A9" s="439"/>
      <c r="B9" s="516"/>
      <c r="C9" s="516"/>
      <c r="D9" s="56"/>
      <c r="E9" s="4"/>
      <c r="F9" s="38"/>
      <c r="G9" s="38"/>
      <c r="H9" s="38"/>
      <c r="I9" s="38"/>
      <c r="J9" s="38"/>
      <c r="K9" s="38"/>
      <c r="L9" s="38"/>
      <c r="M9" s="101"/>
      <c r="N9" s="20"/>
      <c r="O9" s="20"/>
      <c r="P9" s="20"/>
      <c r="Q9" s="20"/>
      <c r="T9" s="516"/>
      <c r="U9" s="516"/>
      <c r="V9" s="439"/>
      <c r="W9" s="230"/>
    </row>
    <row r="10" spans="1:37" ht="15.75" x14ac:dyDescent="0.25">
      <c r="A10" s="439"/>
      <c r="B10" s="516"/>
      <c r="C10" s="516"/>
      <c r="D10" s="56"/>
      <c r="E10" s="4"/>
      <c r="F10" s="442">
        <v>2017</v>
      </c>
      <c r="G10" s="442">
        <v>2018</v>
      </c>
      <c r="H10" s="442">
        <v>2019</v>
      </c>
      <c r="I10" s="442">
        <v>2020</v>
      </c>
      <c r="J10" s="442">
        <v>2021</v>
      </c>
      <c r="K10" s="102"/>
      <c r="L10" s="38"/>
      <c r="M10" s="103"/>
      <c r="N10" s="8"/>
      <c r="O10" s="7"/>
      <c r="P10" s="8"/>
      <c r="Q10" s="7"/>
      <c r="R10" s="58"/>
      <c r="T10" s="516"/>
      <c r="U10" s="516"/>
      <c r="V10" s="439"/>
      <c r="W10" s="230"/>
    </row>
    <row r="11" spans="1:37" ht="15" customHeight="1" x14ac:dyDescent="0.25">
      <c r="A11" s="439"/>
      <c r="B11" s="516"/>
      <c r="C11" s="516"/>
      <c r="D11" s="56"/>
      <c r="E11" s="42"/>
      <c r="F11" s="105"/>
      <c r="G11" s="105"/>
      <c r="H11" s="105"/>
      <c r="I11" s="105"/>
      <c r="J11" s="105"/>
      <c r="K11" s="106"/>
      <c r="L11" s="42"/>
      <c r="M11" s="50"/>
      <c r="N11" s="22"/>
      <c r="O11" s="22"/>
      <c r="P11" s="22"/>
      <c r="Q11" s="22"/>
      <c r="R11" s="397"/>
      <c r="T11" s="516"/>
      <c r="U11" s="516"/>
      <c r="V11" s="439"/>
      <c r="W11" s="230"/>
    </row>
    <row r="12" spans="1:37" ht="15" customHeight="1" x14ac:dyDescent="0.25">
      <c r="A12" s="439"/>
      <c r="B12" s="516"/>
      <c r="C12" s="516"/>
      <c r="D12" s="56"/>
      <c r="E12" s="271" t="s">
        <v>1</v>
      </c>
      <c r="F12" s="264">
        <v>59.9</v>
      </c>
      <c r="G12" s="264">
        <v>59.8</v>
      </c>
      <c r="H12" s="264">
        <v>59.7</v>
      </c>
      <c r="I12" s="264">
        <v>59</v>
      </c>
      <c r="J12" s="264">
        <v>60.8</v>
      </c>
      <c r="K12" s="107"/>
      <c r="L12" s="108"/>
      <c r="M12" s="518" t="s">
        <v>4</v>
      </c>
      <c r="N12" s="518"/>
      <c r="O12" s="518"/>
      <c r="P12" s="518"/>
      <c r="Q12" s="14"/>
      <c r="R12" s="398"/>
      <c r="S12" s="6"/>
      <c r="T12" s="516"/>
      <c r="U12" s="516"/>
      <c r="V12" s="439"/>
      <c r="W12" s="230"/>
    </row>
    <row r="13" spans="1:37" ht="15" customHeight="1" x14ac:dyDescent="0.25">
      <c r="A13" s="439"/>
      <c r="B13" s="516"/>
      <c r="C13" s="516"/>
      <c r="D13" s="56"/>
      <c r="E13" s="271" t="s">
        <v>512</v>
      </c>
      <c r="F13" s="265">
        <v>71.099999999999994</v>
      </c>
      <c r="G13" s="265">
        <v>72.400000000000006</v>
      </c>
      <c r="H13" s="265">
        <v>73.400000000000006</v>
      </c>
      <c r="I13" s="265">
        <v>72.5</v>
      </c>
      <c r="J13" s="265">
        <v>74.599999999999994</v>
      </c>
      <c r="K13" s="107"/>
      <c r="L13" s="108"/>
      <c r="M13" s="518" t="s">
        <v>199</v>
      </c>
      <c r="N13" s="518"/>
      <c r="O13" s="518"/>
      <c r="P13" s="518"/>
      <c r="Q13" s="16"/>
      <c r="R13" s="398"/>
      <c r="S13" s="6"/>
      <c r="T13" s="516"/>
      <c r="U13" s="516"/>
      <c r="V13" s="439"/>
      <c r="W13" s="230"/>
    </row>
    <row r="14" spans="1:37" ht="15" customHeight="1" x14ac:dyDescent="0.25">
      <c r="A14" s="439"/>
      <c r="B14" s="516"/>
      <c r="C14" s="516"/>
      <c r="D14" s="56"/>
      <c r="E14" s="271" t="s">
        <v>72</v>
      </c>
      <c r="F14" s="266">
        <v>66.2</v>
      </c>
      <c r="G14" s="266">
        <v>67.599999999999994</v>
      </c>
      <c r="H14" s="266">
        <v>68.400000000000006</v>
      </c>
      <c r="I14" s="266">
        <v>67.5</v>
      </c>
      <c r="J14" s="266">
        <v>69.400000000000006</v>
      </c>
      <c r="K14" s="107"/>
      <c r="L14" s="108"/>
      <c r="M14" s="518" t="s">
        <v>73</v>
      </c>
      <c r="N14" s="518"/>
      <c r="O14" s="518"/>
      <c r="P14" s="518"/>
      <c r="Q14" s="16"/>
      <c r="R14" s="399"/>
      <c r="S14" s="6"/>
      <c r="T14" s="516"/>
      <c r="U14" s="516"/>
      <c r="V14" s="439"/>
      <c r="W14" s="23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</row>
    <row r="15" spans="1:37" ht="15" customHeight="1" x14ac:dyDescent="0.25">
      <c r="A15" s="439"/>
      <c r="B15" s="516"/>
      <c r="C15" s="516"/>
      <c r="D15" s="56"/>
      <c r="E15" s="272" t="s">
        <v>2</v>
      </c>
      <c r="F15" s="264">
        <v>8.1</v>
      </c>
      <c r="G15" s="264">
        <v>6.6</v>
      </c>
      <c r="H15" s="264">
        <v>5.8</v>
      </c>
      <c r="I15" s="264">
        <v>6.7</v>
      </c>
      <c r="J15" s="264">
        <v>6.8</v>
      </c>
      <c r="K15" s="107"/>
      <c r="L15" s="108"/>
      <c r="M15" s="518" t="s">
        <v>5</v>
      </c>
      <c r="N15" s="518"/>
      <c r="O15" s="518"/>
      <c r="P15" s="518"/>
      <c r="Q15" s="16"/>
      <c r="R15" s="17"/>
      <c r="S15" s="6"/>
      <c r="T15" s="516"/>
      <c r="U15" s="516"/>
      <c r="V15" s="439"/>
      <c r="W15" s="230"/>
      <c r="X15" s="46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</row>
    <row r="16" spans="1:37" ht="15" customHeight="1" x14ac:dyDescent="0.25">
      <c r="A16" s="439"/>
      <c r="B16" s="516"/>
      <c r="C16" s="516"/>
      <c r="D16" s="56"/>
      <c r="E16" s="272" t="s">
        <v>27</v>
      </c>
      <c r="F16" s="267">
        <v>2530.6999999999998</v>
      </c>
      <c r="G16" s="267">
        <v>2566.6999999999998</v>
      </c>
      <c r="H16" s="267">
        <v>2583.6999999999998</v>
      </c>
      <c r="I16" s="267">
        <v>2531.3000000000002</v>
      </c>
      <c r="J16" s="267">
        <v>2560.6</v>
      </c>
      <c r="K16" s="108"/>
      <c r="L16" s="108"/>
      <c r="M16" s="518" t="s">
        <v>28</v>
      </c>
      <c r="N16" s="518"/>
      <c r="O16" s="518"/>
      <c r="P16" s="518"/>
      <c r="Q16" s="15"/>
      <c r="R16" s="25"/>
      <c r="S16" s="6"/>
      <c r="T16" s="516"/>
      <c r="U16" s="516"/>
      <c r="V16" s="439"/>
      <c r="W16" s="230"/>
      <c r="X16" s="46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</row>
    <row r="17" spans="1:37" ht="15" customHeight="1" x14ac:dyDescent="0.25">
      <c r="A17" s="439"/>
      <c r="B17" s="516"/>
      <c r="C17" s="516"/>
      <c r="D17" s="57"/>
      <c r="E17" s="273" t="s">
        <v>51</v>
      </c>
      <c r="F17" s="269">
        <v>224</v>
      </c>
      <c r="G17" s="269">
        <v>179.5</v>
      </c>
      <c r="H17" s="269">
        <v>157.69999999999999</v>
      </c>
      <c r="I17" s="269">
        <v>181.4</v>
      </c>
      <c r="J17" s="269">
        <v>187.6</v>
      </c>
      <c r="K17" s="108"/>
      <c r="L17" s="108"/>
      <c r="M17" s="518" t="s">
        <v>53</v>
      </c>
      <c r="N17" s="518"/>
      <c r="O17" s="518"/>
      <c r="P17" s="518"/>
      <c r="Q17" s="16"/>
      <c r="R17" s="24"/>
      <c r="S17" s="6"/>
      <c r="T17" s="516"/>
      <c r="U17" s="516"/>
      <c r="V17" s="439"/>
      <c r="W17" s="230"/>
      <c r="X17" s="46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</row>
    <row r="18" spans="1:37" ht="14.1" customHeight="1" x14ac:dyDescent="0.25">
      <c r="A18" s="439"/>
      <c r="B18" s="516"/>
      <c r="C18" s="516"/>
      <c r="D18" s="56"/>
      <c r="E18" s="42"/>
      <c r="F18" s="72"/>
      <c r="G18" s="72"/>
      <c r="H18" s="72"/>
      <c r="I18" s="72"/>
      <c r="J18" s="72"/>
      <c r="K18" s="42"/>
      <c r="L18" s="42"/>
      <c r="M18" s="156"/>
      <c r="N18" s="274"/>
      <c r="O18" s="274"/>
      <c r="P18" s="274"/>
      <c r="Q18" s="15"/>
      <c r="R18" s="23"/>
      <c r="S18" s="6"/>
      <c r="T18" s="516"/>
      <c r="U18" s="516"/>
      <c r="V18" s="439"/>
      <c r="W18" s="230"/>
      <c r="X18" s="21"/>
      <c r="Y18" s="21"/>
      <c r="Z18" s="21"/>
      <c r="AA18" s="21"/>
      <c r="AB18" s="21"/>
    </row>
    <row r="19" spans="1:37" ht="14.85" customHeight="1" x14ac:dyDescent="0.25">
      <c r="A19" s="439"/>
      <c r="B19" s="516"/>
      <c r="C19" s="516"/>
      <c r="D19" s="56"/>
      <c r="E19" s="283" t="s">
        <v>161</v>
      </c>
      <c r="F19" s="263">
        <v>954</v>
      </c>
      <c r="G19" s="263">
        <v>1013</v>
      </c>
      <c r="H19" s="263">
        <v>1092</v>
      </c>
      <c r="I19" s="263">
        <v>1133</v>
      </c>
      <c r="J19" s="263">
        <v>1211</v>
      </c>
      <c r="K19" s="72"/>
      <c r="L19" s="72"/>
      <c r="M19" s="156" t="s">
        <v>200</v>
      </c>
      <c r="N19" s="261"/>
      <c r="O19" s="261"/>
      <c r="P19" s="261"/>
      <c r="Q19" s="261"/>
      <c r="R19" s="25"/>
      <c r="S19" s="6"/>
      <c r="T19" s="516"/>
      <c r="U19" s="516"/>
      <c r="V19" s="439"/>
      <c r="W19" s="230"/>
      <c r="X19" s="21"/>
      <c r="Y19" s="21"/>
      <c r="Z19" s="21"/>
      <c r="AA19" s="21"/>
      <c r="AB19" s="21"/>
    </row>
    <row r="20" spans="1:37" ht="14.85" customHeight="1" x14ac:dyDescent="0.25">
      <c r="A20" s="439"/>
      <c r="B20" s="516"/>
      <c r="C20" s="516"/>
      <c r="D20" s="56"/>
      <c r="E20" s="283" t="s">
        <v>74</v>
      </c>
      <c r="F20" s="268">
        <v>104.6</v>
      </c>
      <c r="G20" s="268">
        <v>106.2</v>
      </c>
      <c r="H20" s="268">
        <v>107.8</v>
      </c>
      <c r="I20" s="268">
        <v>103.8</v>
      </c>
      <c r="J20" s="268">
        <v>106.9</v>
      </c>
      <c r="K20" s="42"/>
      <c r="L20" s="42"/>
      <c r="M20" s="275" t="s">
        <v>76</v>
      </c>
      <c r="N20" s="274"/>
      <c r="O20" s="274"/>
      <c r="P20" s="274"/>
      <c r="Q20" s="15"/>
      <c r="R20" s="25"/>
      <c r="S20" s="6"/>
      <c r="T20" s="516"/>
      <c r="U20" s="516"/>
      <c r="V20" s="439"/>
      <c r="W20" s="230"/>
      <c r="X20" s="21"/>
      <c r="Y20" s="21"/>
      <c r="Z20" s="21"/>
      <c r="AA20" s="21"/>
      <c r="AB20" s="21"/>
    </row>
    <row r="21" spans="1:37" ht="14.85" customHeight="1" x14ac:dyDescent="0.25">
      <c r="A21" s="439"/>
      <c r="B21" s="516"/>
      <c r="C21" s="516"/>
      <c r="D21" s="56"/>
      <c r="E21" s="283" t="s">
        <v>75</v>
      </c>
      <c r="F21" s="268">
        <v>103.3</v>
      </c>
      <c r="G21" s="268">
        <v>103.6</v>
      </c>
      <c r="H21" s="268">
        <v>105</v>
      </c>
      <c r="I21" s="268">
        <v>101.9</v>
      </c>
      <c r="J21" s="268">
        <v>103.6</v>
      </c>
      <c r="K21" s="108"/>
      <c r="L21" s="108"/>
      <c r="M21" s="275" t="s">
        <v>77</v>
      </c>
      <c r="N21" s="274"/>
      <c r="O21" s="274"/>
      <c r="P21" s="274"/>
      <c r="Q21" s="15"/>
      <c r="R21" s="26"/>
      <c r="S21" s="6"/>
      <c r="T21" s="516"/>
      <c r="U21" s="516"/>
      <c r="V21" s="439"/>
      <c r="W21" s="230"/>
      <c r="X21" s="21"/>
      <c r="Y21" s="21"/>
      <c r="Z21" s="21"/>
      <c r="AA21" s="21"/>
      <c r="AB21" s="21"/>
    </row>
    <row r="22" spans="1:37" ht="14.85" customHeight="1" x14ac:dyDescent="0.25">
      <c r="A22" s="439"/>
      <c r="B22" s="516"/>
      <c r="C22" s="516"/>
      <c r="D22" s="56"/>
      <c r="E22" s="259" t="s">
        <v>162</v>
      </c>
      <c r="F22" s="263"/>
      <c r="G22" s="263"/>
      <c r="H22" s="263"/>
      <c r="I22" s="263"/>
      <c r="J22" s="263"/>
      <c r="K22" s="259"/>
      <c r="L22" s="259"/>
      <c r="M22" s="260" t="s">
        <v>201</v>
      </c>
      <c r="N22" s="261"/>
      <c r="O22" s="261"/>
      <c r="P22" s="261"/>
      <c r="Q22" s="261"/>
      <c r="R22" s="262"/>
      <c r="S22" s="6"/>
      <c r="T22" s="516"/>
      <c r="U22" s="516"/>
      <c r="V22" s="439"/>
      <c r="W22" s="230"/>
      <c r="X22" s="21"/>
      <c r="Y22" s="21"/>
      <c r="Z22" s="21"/>
      <c r="AA22" s="21"/>
      <c r="AB22" s="21"/>
    </row>
    <row r="23" spans="1:37" ht="14.85" customHeight="1" x14ac:dyDescent="0.25">
      <c r="A23" s="439"/>
      <c r="B23" s="516"/>
      <c r="C23" s="516"/>
      <c r="D23" s="56"/>
      <c r="E23" s="259" t="s">
        <v>54</v>
      </c>
      <c r="F23" s="263"/>
      <c r="G23" s="263"/>
      <c r="H23" s="263"/>
      <c r="I23" s="263"/>
      <c r="J23" s="263"/>
      <c r="K23" s="108"/>
      <c r="L23" s="108"/>
      <c r="M23" s="260" t="s">
        <v>7</v>
      </c>
      <c r="N23" s="274"/>
      <c r="O23" s="274"/>
      <c r="P23" s="274"/>
      <c r="Q23" s="15"/>
      <c r="R23" s="25"/>
      <c r="S23" s="6"/>
      <c r="T23" s="516"/>
      <c r="U23" s="516"/>
      <c r="V23" s="439"/>
      <c r="W23" s="230"/>
      <c r="X23" s="21"/>
      <c r="Y23" s="21"/>
      <c r="Z23" s="21"/>
      <c r="AA23" s="21"/>
      <c r="AB23" s="21"/>
    </row>
    <row r="24" spans="1:37" ht="14.85" customHeight="1" x14ac:dyDescent="0.25">
      <c r="A24" s="439"/>
      <c r="B24" s="516"/>
      <c r="C24" s="516"/>
      <c r="D24" s="56"/>
      <c r="E24" s="284" t="s">
        <v>82</v>
      </c>
      <c r="F24" s="269">
        <v>66.8</v>
      </c>
      <c r="G24" s="269">
        <v>66.3</v>
      </c>
      <c r="H24" s="269">
        <v>66.400000000000006</v>
      </c>
      <c r="I24" s="269">
        <v>66</v>
      </c>
      <c r="J24" s="269">
        <v>65.3</v>
      </c>
      <c r="K24" s="108"/>
      <c r="L24" s="108"/>
      <c r="M24" s="260" t="s">
        <v>86</v>
      </c>
      <c r="N24" s="274"/>
      <c r="O24" s="274"/>
      <c r="P24" s="274"/>
      <c r="Q24" s="15"/>
      <c r="R24" s="25"/>
      <c r="S24" s="6"/>
      <c r="T24" s="516"/>
      <c r="U24" s="516"/>
      <c r="V24" s="439"/>
      <c r="W24" s="230"/>
    </row>
    <row r="25" spans="1:37" ht="14.85" customHeight="1" x14ac:dyDescent="0.25">
      <c r="A25" s="439"/>
      <c r="B25" s="516"/>
      <c r="C25" s="516"/>
      <c r="D25" s="56"/>
      <c r="E25" s="284" t="s">
        <v>83</v>
      </c>
      <c r="F25" s="269">
        <v>7</v>
      </c>
      <c r="G25" s="269">
        <v>7.3</v>
      </c>
      <c r="H25" s="269">
        <v>7.5</v>
      </c>
      <c r="I25" s="269">
        <v>7.5</v>
      </c>
      <c r="J25" s="269">
        <v>7.8</v>
      </c>
      <c r="K25" s="108"/>
      <c r="L25" s="108"/>
      <c r="M25" s="260" t="s">
        <v>87</v>
      </c>
      <c r="N25" s="274"/>
      <c r="O25" s="274"/>
      <c r="P25" s="274"/>
      <c r="Q25" s="15"/>
      <c r="R25" s="25"/>
      <c r="S25" s="6"/>
      <c r="T25" s="516"/>
      <c r="U25" s="516"/>
      <c r="V25" s="439"/>
      <c r="W25" s="230"/>
    </row>
    <row r="26" spans="1:37" ht="14.85" customHeight="1" x14ac:dyDescent="0.25">
      <c r="A26" s="439"/>
      <c r="B26" s="516"/>
      <c r="C26" s="516"/>
      <c r="D26" s="56"/>
      <c r="E26" s="284" t="s">
        <v>84</v>
      </c>
      <c r="F26" s="269">
        <v>11</v>
      </c>
      <c r="G26" s="269">
        <v>10.6</v>
      </c>
      <c r="H26" s="269">
        <v>9.8000000000000007</v>
      </c>
      <c r="I26" s="269">
        <v>8.9</v>
      </c>
      <c r="J26" s="269">
        <v>9.4</v>
      </c>
      <c r="K26" s="108"/>
      <c r="L26" s="108"/>
      <c r="M26" s="260" t="s">
        <v>88</v>
      </c>
      <c r="N26" s="274"/>
      <c r="O26" s="274"/>
      <c r="P26" s="274"/>
      <c r="Q26" s="15"/>
      <c r="R26" s="25"/>
      <c r="S26" s="6"/>
      <c r="T26" s="516"/>
      <c r="U26" s="516"/>
      <c r="V26" s="439"/>
      <c r="W26" s="230"/>
    </row>
    <row r="27" spans="1:37" ht="14.85" customHeight="1" x14ac:dyDescent="0.25">
      <c r="A27" s="439"/>
      <c r="B27" s="516"/>
      <c r="C27" s="516"/>
      <c r="D27" s="56"/>
      <c r="E27" s="284" t="s">
        <v>85</v>
      </c>
      <c r="F27" s="269">
        <v>11.5</v>
      </c>
      <c r="G27" s="269">
        <v>11.9</v>
      </c>
      <c r="H27" s="269">
        <v>12.2</v>
      </c>
      <c r="I27" s="269">
        <v>13.6</v>
      </c>
      <c r="J27" s="269">
        <v>13.1</v>
      </c>
      <c r="K27" s="108"/>
      <c r="L27" s="108"/>
      <c r="M27" s="260" t="s">
        <v>89</v>
      </c>
      <c r="N27" s="274"/>
      <c r="O27" s="274"/>
      <c r="P27" s="274"/>
      <c r="Q27" s="16"/>
      <c r="R27" s="25"/>
      <c r="S27" s="6"/>
      <c r="T27" s="516"/>
      <c r="U27" s="516"/>
      <c r="V27" s="439"/>
      <c r="W27" s="230"/>
    </row>
    <row r="28" spans="1:37" ht="14.1" customHeight="1" x14ac:dyDescent="0.25">
      <c r="A28" s="439"/>
      <c r="B28" s="516"/>
      <c r="C28" s="516"/>
      <c r="D28" s="56"/>
      <c r="E28" s="285" t="s">
        <v>197</v>
      </c>
      <c r="F28" s="269">
        <v>10.16</v>
      </c>
      <c r="G28" s="269">
        <v>9.1999999999999993</v>
      </c>
      <c r="H28" s="269">
        <v>8.9</v>
      </c>
      <c r="I28" s="269">
        <v>11.6</v>
      </c>
      <c r="J28" s="269">
        <v>14</v>
      </c>
      <c r="K28" s="108"/>
      <c r="L28" s="108"/>
      <c r="M28" s="275" t="s">
        <v>198</v>
      </c>
      <c r="N28" s="274"/>
      <c r="O28" s="274"/>
      <c r="P28" s="274"/>
      <c r="Q28" s="16"/>
      <c r="R28" s="25"/>
      <c r="S28" s="6"/>
      <c r="T28" s="516"/>
      <c r="U28" s="516"/>
      <c r="V28" s="439"/>
      <c r="W28" s="230"/>
    </row>
    <row r="29" spans="1:37" ht="14.85" customHeight="1" x14ac:dyDescent="0.25">
      <c r="A29" s="439"/>
      <c r="B29" s="516"/>
      <c r="C29" s="516"/>
      <c r="D29" s="56"/>
      <c r="E29" s="259" t="s">
        <v>492</v>
      </c>
      <c r="F29" s="270">
        <v>21123</v>
      </c>
      <c r="G29" s="270">
        <v>25088</v>
      </c>
      <c r="H29" s="270">
        <v>21920</v>
      </c>
      <c r="I29" s="270">
        <v>16063</v>
      </c>
      <c r="J29" s="270">
        <v>17427</v>
      </c>
      <c r="K29" s="109"/>
      <c r="L29" s="110"/>
      <c r="M29" s="518" t="s">
        <v>493</v>
      </c>
      <c r="N29" s="518"/>
      <c r="O29" s="518"/>
      <c r="P29" s="518"/>
      <c r="Q29" s="18"/>
      <c r="R29" s="25"/>
      <c r="S29" s="6"/>
      <c r="T29" s="516"/>
      <c r="U29" s="516"/>
      <c r="V29" s="439"/>
      <c r="W29" s="230"/>
    </row>
    <row r="30" spans="1:37" ht="14.85" customHeight="1" x14ac:dyDescent="0.25">
      <c r="A30" s="439"/>
      <c r="B30" s="516"/>
      <c r="C30" s="516"/>
      <c r="D30" s="56"/>
      <c r="E30" s="259"/>
      <c r="F30" s="265"/>
      <c r="G30" s="265"/>
      <c r="H30" s="265"/>
      <c r="I30" s="265"/>
      <c r="J30" s="265"/>
      <c r="K30" s="111"/>
      <c r="L30" s="108"/>
      <c r="M30" s="518"/>
      <c r="N30" s="518"/>
      <c r="O30" s="518"/>
      <c r="P30" s="518"/>
      <c r="Q30" s="19"/>
      <c r="R30" s="19"/>
      <c r="S30" s="6"/>
      <c r="T30" s="516"/>
      <c r="U30" s="516"/>
      <c r="V30" s="439"/>
      <c r="W30" s="230"/>
    </row>
    <row r="31" spans="1:37" ht="9.75" customHeight="1" x14ac:dyDescent="0.25">
      <c r="A31" s="439"/>
      <c r="B31" s="516"/>
      <c r="C31" s="516"/>
      <c r="D31" s="56"/>
      <c r="F31" s="168"/>
      <c r="G31" s="168"/>
      <c r="H31" s="168"/>
      <c r="I31" s="168"/>
      <c r="J31" s="168"/>
      <c r="M31" s="276"/>
      <c r="N31" s="277"/>
      <c r="O31" s="277"/>
      <c r="P31" s="277"/>
      <c r="Q31" s="19"/>
      <c r="R31" s="19"/>
      <c r="S31" s="6"/>
      <c r="T31" s="516"/>
      <c r="U31" s="516"/>
      <c r="V31" s="439"/>
      <c r="W31" s="230"/>
    </row>
    <row r="32" spans="1:37" ht="14.85" customHeight="1" x14ac:dyDescent="0.25">
      <c r="A32" s="439"/>
      <c r="B32" s="516"/>
      <c r="C32" s="516"/>
      <c r="D32" s="56"/>
      <c r="E32" s="54" t="s">
        <v>511</v>
      </c>
      <c r="F32" s="52"/>
      <c r="G32" s="52"/>
      <c r="H32" s="52"/>
      <c r="I32" s="52"/>
      <c r="J32" s="52"/>
      <c r="K32" s="53"/>
      <c r="L32" s="52"/>
      <c r="M32" s="522" t="s">
        <v>510</v>
      </c>
      <c r="N32" s="522"/>
      <c r="O32" s="522"/>
      <c r="P32" s="522"/>
      <c r="Q32" s="522"/>
      <c r="R32" s="522"/>
      <c r="S32" s="6"/>
      <c r="T32" s="516"/>
      <c r="U32" s="516"/>
      <c r="V32" s="439"/>
      <c r="W32" s="230"/>
    </row>
    <row r="33" spans="1:24" ht="14.85" customHeight="1" x14ac:dyDescent="0.25">
      <c r="A33" s="439"/>
      <c r="B33" s="516"/>
      <c r="C33" s="516"/>
      <c r="D33" s="56"/>
      <c r="E33" s="54" t="s">
        <v>177</v>
      </c>
      <c r="F33" s="52"/>
      <c r="G33" s="52"/>
      <c r="H33" s="52"/>
      <c r="I33" s="52"/>
      <c r="J33" s="52"/>
      <c r="K33" s="52"/>
      <c r="L33" s="52"/>
      <c r="M33" s="54" t="s">
        <v>178</v>
      </c>
      <c r="N33" s="19"/>
      <c r="O33" s="19"/>
      <c r="P33" s="19"/>
      <c r="Q33" s="19"/>
      <c r="R33" s="19"/>
      <c r="S33" s="6"/>
      <c r="T33" s="516"/>
      <c r="U33" s="516"/>
      <c r="V33" s="439"/>
      <c r="W33" s="230"/>
    </row>
    <row r="34" spans="1:24" ht="14.85" customHeight="1" x14ac:dyDescent="0.25">
      <c r="A34" s="439"/>
      <c r="B34" s="516"/>
      <c r="C34" s="516"/>
      <c r="E34" s="54" t="s">
        <v>50</v>
      </c>
      <c r="F34" s="38"/>
      <c r="G34" s="38"/>
      <c r="H34" s="38"/>
      <c r="I34" s="38"/>
      <c r="J34" s="38"/>
      <c r="K34" s="52"/>
      <c r="L34" s="52"/>
      <c r="M34" s="54" t="s">
        <v>67</v>
      </c>
      <c r="T34" s="516"/>
      <c r="U34" s="516"/>
      <c r="V34" s="439"/>
      <c r="W34" s="230"/>
    </row>
    <row r="35" spans="1:24" ht="14.85" customHeight="1" x14ac:dyDescent="0.25">
      <c r="A35" s="439"/>
      <c r="B35" s="516"/>
      <c r="C35" s="516"/>
      <c r="E35" s="54" t="s">
        <v>203</v>
      </c>
      <c r="F35" s="38"/>
      <c r="G35" s="38"/>
      <c r="H35" s="38"/>
      <c r="I35" s="38"/>
      <c r="J35" s="38"/>
      <c r="K35" s="38"/>
      <c r="L35" s="38"/>
      <c r="M35" s="54" t="s">
        <v>202</v>
      </c>
      <c r="T35" s="516"/>
      <c r="U35" s="516"/>
      <c r="V35" s="439"/>
      <c r="W35" s="230"/>
    </row>
    <row r="36" spans="1:24" ht="27.75" customHeight="1" x14ac:dyDescent="0.25">
      <c r="A36" s="439"/>
      <c r="B36" s="516"/>
      <c r="C36" s="516"/>
      <c r="E36" s="215" t="s">
        <v>163</v>
      </c>
      <c r="F36" s="38"/>
      <c r="G36" s="38"/>
      <c r="H36" s="38"/>
      <c r="I36" s="38"/>
      <c r="J36" s="38"/>
      <c r="K36" s="38"/>
      <c r="L36" s="38"/>
      <c r="M36" s="216" t="s">
        <v>164</v>
      </c>
      <c r="T36" s="516"/>
      <c r="U36" s="516"/>
      <c r="V36" s="439"/>
      <c r="W36" s="230"/>
    </row>
    <row r="37" spans="1:24" ht="45.75" customHeight="1" x14ac:dyDescent="0.25">
      <c r="A37" s="439"/>
      <c r="B37" s="516"/>
      <c r="C37" s="516"/>
      <c r="E37" s="38"/>
      <c r="F37" s="38"/>
      <c r="G37" s="38"/>
      <c r="H37" s="38"/>
      <c r="I37" s="38"/>
      <c r="J37" s="38"/>
      <c r="K37" s="38"/>
      <c r="L37" s="38"/>
      <c r="M37" s="101"/>
      <c r="T37" s="516"/>
      <c r="U37" s="516"/>
      <c r="V37" s="439"/>
      <c r="W37" s="230"/>
    </row>
    <row r="42" spans="1:24" ht="15" customHeight="1" x14ac:dyDescent="0.25">
      <c r="E42" s="259"/>
      <c r="F42" s="436"/>
      <c r="R42" s="58"/>
      <c r="S42" s="58"/>
      <c r="T42" s="58"/>
      <c r="U42" s="58"/>
      <c r="V42" s="58"/>
      <c r="W42" s="58"/>
      <c r="X42" s="58"/>
    </row>
    <row r="43" spans="1:24" ht="15" customHeight="1" x14ac:dyDescent="0.25">
      <c r="E43" s="259"/>
      <c r="R43" s="58"/>
      <c r="S43" s="230"/>
      <c r="T43" s="230"/>
      <c r="U43" s="58"/>
      <c r="V43" s="58"/>
      <c r="W43" s="58"/>
      <c r="X43" s="58"/>
    </row>
    <row r="44" spans="1:24" ht="15" customHeight="1" x14ac:dyDescent="0.25">
      <c r="R44" s="58"/>
      <c r="S44" s="230"/>
      <c r="T44" s="230"/>
      <c r="U44" s="58"/>
      <c r="V44" s="58"/>
      <c r="W44" s="58"/>
      <c r="X44" s="58"/>
    </row>
    <row r="45" spans="1:24" ht="15" customHeight="1" x14ac:dyDescent="0.25">
      <c r="R45" s="58"/>
      <c r="S45" s="230"/>
      <c r="T45" s="230"/>
      <c r="U45" s="58"/>
      <c r="V45" s="58"/>
      <c r="W45" s="58"/>
      <c r="X45" s="58"/>
    </row>
    <row r="46" spans="1:24" ht="15" customHeight="1" x14ac:dyDescent="0.25">
      <c r="R46" s="58"/>
      <c r="S46" s="230"/>
      <c r="T46" s="230"/>
      <c r="U46" s="58"/>
      <c r="V46" s="58"/>
      <c r="W46" s="58"/>
      <c r="X46" s="58"/>
    </row>
    <row r="47" spans="1:24" ht="15" customHeight="1" x14ac:dyDescent="0.25">
      <c r="R47" s="58"/>
      <c r="S47" s="230"/>
      <c r="T47" s="230"/>
      <c r="U47" s="58"/>
      <c r="V47" s="58"/>
      <c r="W47" s="58"/>
      <c r="X47" s="58"/>
    </row>
    <row r="48" spans="1:24" ht="15" customHeight="1" x14ac:dyDescent="0.25">
      <c r="R48" s="58"/>
      <c r="S48" s="230"/>
      <c r="T48" s="230"/>
      <c r="U48" s="58"/>
      <c r="V48" s="58"/>
      <c r="W48" s="58"/>
      <c r="X48" s="58"/>
    </row>
    <row r="49" spans="18:24" ht="15" customHeight="1" x14ac:dyDescent="0.25">
      <c r="R49" s="58"/>
      <c r="S49" s="230"/>
      <c r="T49" s="230"/>
      <c r="U49" s="58"/>
      <c r="V49" s="58"/>
      <c r="W49" s="58"/>
      <c r="X49" s="58"/>
    </row>
    <row r="50" spans="18:24" ht="15" customHeight="1" x14ac:dyDescent="0.25">
      <c r="R50" s="58"/>
      <c r="S50" s="230"/>
      <c r="T50" s="230"/>
      <c r="U50" s="58"/>
      <c r="V50" s="58"/>
      <c r="W50" s="58"/>
      <c r="X50" s="58"/>
    </row>
    <row r="51" spans="18:24" ht="15" customHeight="1" x14ac:dyDescent="0.25">
      <c r="R51" s="58"/>
      <c r="S51" s="230"/>
      <c r="T51" s="230"/>
      <c r="U51" s="58"/>
      <c r="V51" s="58"/>
      <c r="W51" s="58"/>
      <c r="X51" s="58"/>
    </row>
    <row r="52" spans="18:24" ht="15" customHeight="1" x14ac:dyDescent="0.25">
      <c r="R52" s="58"/>
      <c r="S52" s="230"/>
      <c r="T52" s="230"/>
      <c r="U52" s="58"/>
      <c r="V52" s="58"/>
      <c r="W52" s="58"/>
      <c r="X52" s="58"/>
    </row>
    <row r="53" spans="18:24" ht="15" customHeight="1" x14ac:dyDescent="0.25">
      <c r="R53" s="58"/>
      <c r="S53" s="230"/>
      <c r="T53" s="230"/>
      <c r="U53" s="58"/>
      <c r="V53" s="58"/>
      <c r="W53" s="58"/>
      <c r="X53" s="58"/>
    </row>
    <row r="54" spans="18:24" ht="15" customHeight="1" x14ac:dyDescent="0.25">
      <c r="R54" s="58"/>
      <c r="S54" s="230"/>
      <c r="T54" s="230"/>
      <c r="U54" s="58"/>
      <c r="V54" s="58"/>
      <c r="W54" s="58"/>
      <c r="X54" s="58"/>
    </row>
    <row r="55" spans="18:24" ht="15" customHeight="1" x14ac:dyDescent="0.25">
      <c r="R55" s="58"/>
      <c r="S55" s="230"/>
      <c r="T55" s="230"/>
      <c r="U55" s="58"/>
      <c r="V55" s="58"/>
      <c r="W55" s="58"/>
      <c r="X55" s="58"/>
    </row>
    <row r="56" spans="18:24" ht="15" customHeight="1" x14ac:dyDescent="0.25">
      <c r="R56" s="58"/>
      <c r="S56" s="230"/>
      <c r="T56" s="230"/>
      <c r="U56" s="58"/>
      <c r="V56" s="58"/>
      <c r="W56" s="58"/>
      <c r="X56" s="58"/>
    </row>
    <row r="57" spans="18:24" ht="15" customHeight="1" x14ac:dyDescent="0.25">
      <c r="R57" s="58"/>
      <c r="S57" s="230"/>
      <c r="T57" s="230"/>
      <c r="U57" s="58"/>
      <c r="V57" s="58"/>
      <c r="W57" s="58"/>
      <c r="X57" s="58"/>
    </row>
    <row r="58" spans="18:24" ht="15" customHeight="1" x14ac:dyDescent="0.25">
      <c r="R58" s="58"/>
      <c r="S58" s="230"/>
      <c r="T58" s="230"/>
      <c r="U58" s="58"/>
      <c r="V58" s="58"/>
      <c r="W58" s="58"/>
      <c r="X58" s="58"/>
    </row>
    <row r="59" spans="18:24" ht="15" customHeight="1" x14ac:dyDescent="0.25">
      <c r="R59" s="58"/>
      <c r="S59" s="230"/>
      <c r="T59" s="230"/>
      <c r="U59" s="58"/>
      <c r="V59" s="58"/>
      <c r="W59" s="58"/>
      <c r="X59" s="58"/>
    </row>
    <row r="60" spans="18:24" ht="15" customHeight="1" x14ac:dyDescent="0.25">
      <c r="R60" s="58"/>
      <c r="S60" s="230"/>
      <c r="T60" s="230"/>
      <c r="U60" s="58"/>
      <c r="V60" s="58"/>
      <c r="W60" s="58"/>
      <c r="X60" s="58"/>
    </row>
    <row r="61" spans="18:24" ht="15" customHeight="1" x14ac:dyDescent="0.25">
      <c r="R61" s="58"/>
      <c r="S61" s="230"/>
      <c r="T61" s="230"/>
      <c r="U61" s="58"/>
      <c r="V61" s="58"/>
      <c r="W61" s="58"/>
      <c r="X61" s="58"/>
    </row>
    <row r="62" spans="18:24" ht="15" customHeight="1" x14ac:dyDescent="0.25">
      <c r="R62" s="58"/>
      <c r="S62" s="230"/>
      <c r="T62" s="230"/>
      <c r="U62" s="58"/>
      <c r="V62" s="58"/>
      <c r="W62" s="58"/>
      <c r="X62" s="58"/>
    </row>
    <row r="63" spans="18:24" ht="15" customHeight="1" x14ac:dyDescent="0.25">
      <c r="R63" s="58"/>
      <c r="S63" s="230"/>
      <c r="T63" s="230"/>
      <c r="U63" s="58"/>
      <c r="V63" s="58"/>
      <c r="W63" s="58"/>
      <c r="X63" s="58"/>
    </row>
    <row r="64" spans="18:24" ht="15" customHeight="1" x14ac:dyDescent="0.25">
      <c r="R64" s="58"/>
      <c r="S64" s="230"/>
      <c r="T64" s="230"/>
      <c r="U64" s="58"/>
      <c r="V64" s="58"/>
      <c r="W64" s="58"/>
      <c r="X64" s="58"/>
    </row>
    <row r="65" spans="18:24" ht="15" customHeight="1" x14ac:dyDescent="0.25">
      <c r="R65" s="58"/>
      <c r="S65" s="230"/>
      <c r="T65" s="230"/>
      <c r="U65" s="58"/>
      <c r="V65" s="58"/>
      <c r="W65" s="58"/>
      <c r="X65" s="58"/>
    </row>
    <row r="66" spans="18:24" ht="15" customHeight="1" x14ac:dyDescent="0.25">
      <c r="R66" s="58"/>
      <c r="S66" s="230"/>
      <c r="T66" s="230"/>
      <c r="U66" s="58"/>
      <c r="V66" s="58"/>
      <c r="W66" s="58"/>
      <c r="X66" s="58"/>
    </row>
    <row r="67" spans="18:24" ht="15" customHeight="1" x14ac:dyDescent="0.25">
      <c r="R67" s="58"/>
      <c r="S67" s="230"/>
      <c r="T67" s="230"/>
      <c r="U67" s="58"/>
      <c r="V67" s="58"/>
      <c r="W67" s="58"/>
      <c r="X67" s="58"/>
    </row>
    <row r="68" spans="18:24" ht="15" customHeight="1" x14ac:dyDescent="0.25">
      <c r="R68" s="58"/>
      <c r="S68" s="230"/>
      <c r="T68" s="230"/>
      <c r="U68" s="58"/>
      <c r="V68" s="58"/>
      <c r="W68" s="58"/>
      <c r="X68" s="58"/>
    </row>
    <row r="69" spans="18:24" ht="15" customHeight="1" x14ac:dyDescent="0.25">
      <c r="R69" s="58"/>
      <c r="S69" s="230"/>
      <c r="T69" s="230"/>
      <c r="U69" s="58"/>
      <c r="V69" s="58"/>
      <c r="W69" s="58"/>
      <c r="X69" s="58"/>
    </row>
    <row r="70" spans="18:24" ht="15" customHeight="1" x14ac:dyDescent="0.25">
      <c r="R70" s="58"/>
      <c r="S70" s="230"/>
      <c r="T70" s="230"/>
      <c r="U70" s="58"/>
      <c r="V70" s="58"/>
      <c r="W70" s="58"/>
      <c r="X70" s="58"/>
    </row>
    <row r="71" spans="18:24" ht="15" customHeight="1" x14ac:dyDescent="0.25">
      <c r="R71" s="58"/>
      <c r="S71" s="230"/>
      <c r="T71" s="230"/>
      <c r="U71" s="58"/>
      <c r="V71" s="58"/>
      <c r="W71" s="58"/>
      <c r="X71" s="58"/>
    </row>
    <row r="72" spans="18:24" ht="15" customHeight="1" x14ac:dyDescent="0.25">
      <c r="R72" s="58"/>
      <c r="S72" s="230"/>
      <c r="T72" s="230"/>
      <c r="U72" s="58"/>
      <c r="V72" s="58"/>
      <c r="W72" s="58"/>
      <c r="X72" s="58"/>
    </row>
    <row r="73" spans="18:24" ht="15" customHeight="1" x14ac:dyDescent="0.25">
      <c r="R73" s="58"/>
      <c r="S73" s="230"/>
      <c r="T73" s="230"/>
      <c r="U73" s="58"/>
      <c r="V73" s="58"/>
      <c r="W73" s="58"/>
      <c r="X73" s="58"/>
    </row>
    <row r="74" spans="18:24" ht="15" customHeight="1" x14ac:dyDescent="0.25">
      <c r="R74" s="58"/>
      <c r="S74" s="230"/>
      <c r="T74" s="230"/>
      <c r="U74" s="58"/>
      <c r="V74" s="58"/>
      <c r="W74" s="58"/>
      <c r="X74" s="58"/>
    </row>
    <row r="75" spans="18:24" ht="15" customHeight="1" x14ac:dyDescent="0.25">
      <c r="R75" s="58"/>
      <c r="S75" s="58"/>
      <c r="T75" s="58"/>
      <c r="U75" s="58"/>
      <c r="V75" s="58"/>
      <c r="W75" s="58"/>
      <c r="X75" s="58"/>
    </row>
    <row r="76" spans="18:24" ht="15" customHeight="1" x14ac:dyDescent="0.25">
      <c r="R76" s="58"/>
      <c r="S76" s="58"/>
      <c r="T76" s="58"/>
      <c r="U76" s="58"/>
      <c r="V76" s="58"/>
      <c r="W76" s="58"/>
      <c r="X76" s="58"/>
    </row>
    <row r="77" spans="18:24" ht="15" customHeight="1" x14ac:dyDescent="0.25">
      <c r="R77" s="58"/>
      <c r="S77" s="58"/>
      <c r="T77" s="58"/>
      <c r="U77" s="58"/>
      <c r="V77" s="58"/>
      <c r="W77" s="58"/>
      <c r="X77" s="58"/>
    </row>
    <row r="78" spans="18:24" ht="15" customHeight="1" x14ac:dyDescent="0.25">
      <c r="R78" s="58"/>
      <c r="S78" s="58"/>
      <c r="T78" s="58"/>
      <c r="U78" s="58"/>
      <c r="V78" s="58"/>
      <c r="W78" s="58"/>
      <c r="X78" s="58"/>
    </row>
    <row r="79" spans="18:24" ht="15" customHeight="1" x14ac:dyDescent="0.25">
      <c r="R79" s="58"/>
      <c r="S79" s="58"/>
      <c r="T79" s="58"/>
      <c r="U79" s="58"/>
      <c r="V79" s="58"/>
      <c r="W79" s="58"/>
      <c r="X79" s="58"/>
    </row>
    <row r="80" spans="18:24" ht="15" customHeight="1" x14ac:dyDescent="0.25">
      <c r="R80" s="58"/>
      <c r="S80" s="58"/>
      <c r="T80" s="58"/>
      <c r="U80" s="58"/>
      <c r="V80" s="58"/>
      <c r="W80" s="58"/>
      <c r="X80" s="58"/>
    </row>
    <row r="81" spans="18:24" ht="15" customHeight="1" x14ac:dyDescent="0.25">
      <c r="R81" s="58"/>
      <c r="S81" s="58"/>
      <c r="T81" s="58"/>
      <c r="U81" s="58"/>
      <c r="V81" s="58"/>
      <c r="W81" s="58"/>
      <c r="X81" s="58"/>
    </row>
    <row r="82" spans="18:24" ht="15" customHeight="1" x14ac:dyDescent="0.25">
      <c r="R82" s="58"/>
      <c r="S82" s="58"/>
      <c r="T82" s="58"/>
      <c r="U82" s="58"/>
      <c r="V82" s="58"/>
      <c r="W82" s="58"/>
      <c r="X82" s="58"/>
    </row>
    <row r="83" spans="18:24" ht="15" customHeight="1" x14ac:dyDescent="0.25">
      <c r="R83" s="58"/>
      <c r="S83" s="58"/>
      <c r="T83" s="58"/>
      <c r="U83" s="58"/>
      <c r="V83" s="58"/>
      <c r="W83" s="58"/>
      <c r="X83" s="58"/>
    </row>
    <row r="84" spans="18:24" ht="15" customHeight="1" x14ac:dyDescent="0.25">
      <c r="R84" s="58"/>
      <c r="S84" s="58"/>
      <c r="T84" s="58"/>
      <c r="U84" s="58"/>
      <c r="V84" s="58"/>
      <c r="W84" s="58"/>
      <c r="X84" s="58"/>
    </row>
    <row r="85" spans="18:24" ht="15" customHeight="1" x14ac:dyDescent="0.25">
      <c r="R85" s="58"/>
      <c r="S85" s="58"/>
      <c r="T85" s="58"/>
      <c r="U85" s="58"/>
      <c r="V85" s="58"/>
      <c r="W85" s="58"/>
      <c r="X85" s="58"/>
    </row>
    <row r="86" spans="18:24" ht="15" customHeight="1" x14ac:dyDescent="0.25">
      <c r="R86" s="58"/>
      <c r="S86" s="58"/>
      <c r="T86" s="58"/>
      <c r="U86" s="58"/>
      <c r="V86" s="58"/>
      <c r="W86" s="58"/>
      <c r="X86" s="58"/>
    </row>
    <row r="87" spans="18:24" ht="15" customHeight="1" x14ac:dyDescent="0.25">
      <c r="R87" s="58"/>
      <c r="S87" s="58"/>
      <c r="T87" s="58"/>
      <c r="U87" s="58"/>
      <c r="V87" s="58"/>
      <c r="W87" s="58"/>
      <c r="X87" s="58"/>
    </row>
    <row r="88" spans="18:24" ht="15" customHeight="1" x14ac:dyDescent="0.25">
      <c r="R88" s="58"/>
      <c r="S88" s="58"/>
      <c r="T88" s="58"/>
      <c r="U88" s="58"/>
      <c r="V88" s="58"/>
      <c r="W88" s="58"/>
      <c r="X88" s="58"/>
    </row>
    <row r="89" spans="18:24" ht="15" customHeight="1" x14ac:dyDescent="0.25">
      <c r="R89" s="58"/>
      <c r="S89" s="58"/>
      <c r="T89" s="58"/>
      <c r="U89" s="58"/>
      <c r="V89" s="58"/>
      <c r="W89" s="58"/>
      <c r="X89" s="58"/>
    </row>
    <row r="90" spans="18:24" ht="15" customHeight="1" x14ac:dyDescent="0.25">
      <c r="R90" s="58"/>
      <c r="S90" s="58"/>
      <c r="T90" s="58"/>
      <c r="U90" s="58"/>
      <c r="V90" s="58"/>
      <c r="W90" s="58"/>
      <c r="X90" s="58"/>
    </row>
    <row r="91" spans="18:24" ht="15" customHeight="1" x14ac:dyDescent="0.25">
      <c r="R91" s="58"/>
      <c r="S91" s="58"/>
      <c r="T91" s="58"/>
      <c r="U91" s="58"/>
      <c r="V91" s="58"/>
      <c r="W91" s="58"/>
      <c r="X91" s="58"/>
    </row>
    <row r="92" spans="18:24" ht="15" customHeight="1" x14ac:dyDescent="0.25">
      <c r="R92" s="58"/>
      <c r="S92" s="58"/>
      <c r="T92" s="58"/>
      <c r="U92" s="58"/>
      <c r="V92" s="58"/>
      <c r="W92" s="58"/>
      <c r="X92" s="58"/>
    </row>
    <row r="93" spans="18:24" ht="15" customHeight="1" x14ac:dyDescent="0.25">
      <c r="R93" s="58"/>
      <c r="S93" s="58"/>
      <c r="T93" s="58"/>
      <c r="U93" s="58"/>
      <c r="V93" s="58"/>
      <c r="W93" s="58"/>
      <c r="X93" s="58"/>
    </row>
    <row r="94" spans="18:24" ht="15" customHeight="1" x14ac:dyDescent="0.25">
      <c r="R94" s="58"/>
      <c r="S94" s="58"/>
      <c r="T94" s="58"/>
      <c r="U94" s="58"/>
      <c r="V94" s="58"/>
      <c r="W94" s="58"/>
      <c r="X94" s="58"/>
    </row>
    <row r="95" spans="18:24" ht="15" customHeight="1" x14ac:dyDescent="0.25">
      <c r="R95" s="58"/>
      <c r="S95" s="58"/>
      <c r="T95" s="58"/>
      <c r="U95" s="58"/>
      <c r="V95" s="58"/>
      <c r="W95" s="58"/>
      <c r="X95" s="58"/>
    </row>
    <row r="96" spans="18:24" ht="15" customHeight="1" x14ac:dyDescent="0.25">
      <c r="R96" s="58"/>
      <c r="S96" s="58"/>
      <c r="T96" s="58"/>
      <c r="U96" s="58"/>
      <c r="V96" s="58"/>
      <c r="W96" s="58"/>
      <c r="X96" s="58"/>
    </row>
    <row r="97" spans="18:24" ht="15" customHeight="1" x14ac:dyDescent="0.25">
      <c r="R97" s="58"/>
      <c r="S97" s="58"/>
      <c r="T97" s="58"/>
      <c r="U97" s="58"/>
      <c r="V97" s="58"/>
      <c r="W97" s="58"/>
      <c r="X97" s="58"/>
    </row>
    <row r="98" spans="18:24" ht="15" customHeight="1" x14ac:dyDescent="0.25">
      <c r="R98" s="58"/>
      <c r="S98" s="58"/>
      <c r="T98" s="58"/>
      <c r="U98" s="58"/>
      <c r="V98" s="58"/>
      <c r="W98" s="58"/>
      <c r="X98" s="58"/>
    </row>
    <row r="99" spans="18:24" ht="15" customHeight="1" x14ac:dyDescent="0.25">
      <c r="R99" s="58"/>
      <c r="S99" s="58"/>
      <c r="T99" s="58"/>
      <c r="U99" s="58"/>
      <c r="V99" s="58"/>
      <c r="W99" s="58"/>
      <c r="X99" s="58"/>
    </row>
    <row r="100" spans="18:24" ht="15" customHeight="1" x14ac:dyDescent="0.25">
      <c r="R100" s="58"/>
      <c r="S100" s="58"/>
      <c r="T100" s="58"/>
      <c r="U100" s="58"/>
      <c r="V100" s="58"/>
      <c r="W100" s="58"/>
      <c r="X100" s="58"/>
    </row>
    <row r="101" spans="18:24" ht="15" customHeight="1" x14ac:dyDescent="0.25">
      <c r="R101" s="58"/>
      <c r="S101" s="58"/>
      <c r="T101" s="58"/>
      <c r="U101" s="58"/>
      <c r="V101" s="58"/>
      <c r="W101" s="58"/>
      <c r="X101" s="58"/>
    </row>
    <row r="102" spans="18:24" ht="15" customHeight="1" x14ac:dyDescent="0.25">
      <c r="R102" s="58"/>
      <c r="S102" s="58"/>
      <c r="T102" s="58"/>
      <c r="U102" s="58"/>
      <c r="V102" s="58"/>
      <c r="W102" s="58"/>
      <c r="X102" s="58"/>
    </row>
    <row r="103" spans="18:24" ht="15" customHeight="1" x14ac:dyDescent="0.25">
      <c r="R103" s="58"/>
      <c r="S103" s="58"/>
      <c r="T103" s="58"/>
      <c r="U103" s="58"/>
      <c r="V103" s="58"/>
      <c r="W103" s="58"/>
      <c r="X103" s="58"/>
    </row>
    <row r="104" spans="18:24" ht="15" customHeight="1" x14ac:dyDescent="0.25">
      <c r="R104" s="58"/>
      <c r="S104" s="58"/>
      <c r="T104" s="58"/>
      <c r="U104" s="58"/>
      <c r="V104" s="58"/>
      <c r="W104" s="58"/>
      <c r="X104" s="58"/>
    </row>
    <row r="105" spans="18:24" ht="15" customHeight="1" x14ac:dyDescent="0.25">
      <c r="R105" s="58"/>
      <c r="S105" s="58"/>
      <c r="T105" s="58"/>
      <c r="U105" s="58"/>
      <c r="V105" s="58"/>
      <c r="W105" s="58"/>
      <c r="X105" s="58"/>
    </row>
    <row r="106" spans="18:24" ht="15" customHeight="1" x14ac:dyDescent="0.25">
      <c r="R106" s="58"/>
      <c r="S106" s="58"/>
      <c r="T106" s="58"/>
      <c r="U106" s="58"/>
      <c r="V106" s="58"/>
      <c r="W106" s="58"/>
      <c r="X106" s="58"/>
    </row>
    <row r="107" spans="18:24" ht="15" customHeight="1" x14ac:dyDescent="0.25">
      <c r="R107" s="58"/>
      <c r="S107" s="58"/>
      <c r="T107" s="58"/>
      <c r="U107" s="58"/>
      <c r="V107" s="58"/>
      <c r="W107" s="58"/>
      <c r="X107" s="58"/>
    </row>
    <row r="108" spans="18:24" ht="15" customHeight="1" x14ac:dyDescent="0.25">
      <c r="R108" s="58"/>
      <c r="S108" s="58"/>
      <c r="T108" s="58"/>
      <c r="U108" s="58"/>
      <c r="V108" s="58"/>
      <c r="W108" s="58"/>
      <c r="X108" s="58"/>
    </row>
    <row r="109" spans="18:24" ht="15" customHeight="1" x14ac:dyDescent="0.25">
      <c r="R109" s="58"/>
      <c r="S109" s="58"/>
      <c r="T109" s="58"/>
      <c r="U109" s="58"/>
      <c r="V109" s="58"/>
      <c r="W109" s="58"/>
      <c r="X109" s="58"/>
    </row>
    <row r="110" spans="18:24" ht="15" customHeight="1" x14ac:dyDescent="0.25">
      <c r="R110" s="58"/>
      <c r="S110" s="58"/>
      <c r="T110" s="58"/>
      <c r="U110" s="58"/>
      <c r="V110" s="58"/>
      <c r="W110" s="58"/>
      <c r="X110" s="58"/>
    </row>
    <row r="111" spans="18:24" ht="15" customHeight="1" x14ac:dyDescent="0.25">
      <c r="R111" s="58"/>
      <c r="S111" s="58"/>
      <c r="T111" s="58"/>
      <c r="U111" s="58"/>
      <c r="V111" s="58"/>
      <c r="W111" s="58"/>
      <c r="X111" s="58"/>
    </row>
    <row r="112" spans="18:24" ht="15" customHeight="1" x14ac:dyDescent="0.25">
      <c r="R112" s="58"/>
      <c r="S112" s="58"/>
      <c r="T112" s="58"/>
      <c r="U112" s="58"/>
      <c r="V112" s="58"/>
      <c r="W112" s="58"/>
      <c r="X112" s="58"/>
    </row>
    <row r="113" spans="18:24" ht="15" customHeight="1" x14ac:dyDescent="0.25">
      <c r="R113" s="58"/>
      <c r="S113" s="58"/>
      <c r="T113" s="58"/>
      <c r="U113" s="58"/>
      <c r="V113" s="58"/>
      <c r="W113" s="58"/>
      <c r="X113" s="58"/>
    </row>
    <row r="114" spans="18:24" ht="15" customHeight="1" x14ac:dyDescent="0.25">
      <c r="R114" s="58"/>
      <c r="S114" s="58"/>
      <c r="T114" s="58"/>
      <c r="U114" s="58"/>
      <c r="V114" s="58"/>
      <c r="W114" s="58"/>
      <c r="X114" s="58"/>
    </row>
    <row r="115" spans="18:24" ht="15" customHeight="1" x14ac:dyDescent="0.25">
      <c r="R115" s="58"/>
      <c r="S115" s="58"/>
      <c r="T115" s="58"/>
      <c r="U115" s="58"/>
      <c r="V115" s="58"/>
      <c r="W115" s="58"/>
      <c r="X115" s="58"/>
    </row>
    <row r="116" spans="18:24" ht="15" customHeight="1" x14ac:dyDescent="0.25">
      <c r="R116" s="58"/>
      <c r="S116" s="58"/>
      <c r="T116" s="58"/>
      <c r="U116" s="58"/>
      <c r="V116" s="58"/>
      <c r="W116" s="58"/>
      <c r="X116" s="58"/>
    </row>
    <row r="117" spans="18:24" ht="15" customHeight="1" x14ac:dyDescent="0.25">
      <c r="R117" s="58"/>
      <c r="S117" s="58"/>
      <c r="T117" s="58"/>
      <c r="U117" s="58"/>
      <c r="V117" s="58"/>
      <c r="W117" s="58"/>
      <c r="X117" s="58"/>
    </row>
    <row r="118" spans="18:24" ht="15" customHeight="1" x14ac:dyDescent="0.25">
      <c r="R118" s="58"/>
      <c r="S118" s="58"/>
      <c r="T118" s="58"/>
      <c r="U118" s="58"/>
      <c r="V118" s="58"/>
      <c r="W118" s="58"/>
      <c r="X118" s="58"/>
    </row>
    <row r="119" spans="18:24" ht="15" customHeight="1" x14ac:dyDescent="0.25">
      <c r="R119" s="58"/>
      <c r="S119" s="58"/>
      <c r="T119" s="58"/>
      <c r="U119" s="58"/>
      <c r="V119" s="58"/>
      <c r="W119" s="58"/>
      <c r="X119" s="58"/>
    </row>
    <row r="120" spans="18:24" ht="15" customHeight="1" x14ac:dyDescent="0.25">
      <c r="R120" s="58"/>
      <c r="S120" s="58"/>
      <c r="T120" s="58"/>
      <c r="U120" s="58"/>
      <c r="V120" s="58"/>
      <c r="W120" s="58"/>
      <c r="X120" s="58"/>
    </row>
    <row r="121" spans="18:24" ht="15" customHeight="1" x14ac:dyDescent="0.25">
      <c r="R121" s="58"/>
      <c r="S121" s="58"/>
      <c r="T121" s="58"/>
      <c r="U121" s="58"/>
      <c r="V121" s="58"/>
      <c r="W121" s="58"/>
      <c r="X121" s="58"/>
    </row>
    <row r="122" spans="18:24" ht="15" customHeight="1" x14ac:dyDescent="0.25">
      <c r="R122" s="58"/>
      <c r="S122" s="58"/>
      <c r="T122" s="58"/>
      <c r="U122" s="58"/>
      <c r="V122" s="58"/>
      <c r="W122" s="58"/>
      <c r="X122" s="58"/>
    </row>
    <row r="123" spans="18:24" ht="15" customHeight="1" x14ac:dyDescent="0.25">
      <c r="R123" s="58"/>
      <c r="S123" s="58"/>
      <c r="T123" s="58"/>
      <c r="U123" s="58"/>
      <c r="V123" s="58"/>
      <c r="W123" s="58"/>
      <c r="X123" s="58"/>
    </row>
    <row r="124" spans="18:24" ht="15" customHeight="1" x14ac:dyDescent="0.25">
      <c r="R124" s="58"/>
      <c r="S124" s="58"/>
      <c r="T124" s="58"/>
      <c r="U124" s="58"/>
      <c r="V124" s="58"/>
      <c r="W124" s="58"/>
      <c r="X124" s="58"/>
    </row>
    <row r="125" spans="18:24" ht="15" customHeight="1" x14ac:dyDescent="0.25">
      <c r="R125" s="58"/>
      <c r="S125" s="58"/>
      <c r="T125" s="58"/>
      <c r="U125" s="58"/>
      <c r="V125" s="58"/>
      <c r="W125" s="58"/>
      <c r="X125" s="58"/>
    </row>
    <row r="126" spans="18:24" ht="15" customHeight="1" x14ac:dyDescent="0.25">
      <c r="R126" s="58"/>
      <c r="S126" s="58"/>
      <c r="T126" s="58"/>
      <c r="U126" s="58"/>
      <c r="V126" s="58"/>
      <c r="W126" s="58"/>
      <c r="X126" s="58"/>
    </row>
    <row r="127" spans="18:24" ht="15" customHeight="1" x14ac:dyDescent="0.25">
      <c r="R127" s="58"/>
      <c r="S127" s="58"/>
      <c r="T127" s="58"/>
      <c r="U127" s="58"/>
      <c r="V127" s="58"/>
      <c r="W127" s="58"/>
      <c r="X127" s="58"/>
    </row>
    <row r="128" spans="18:24" ht="15" customHeight="1" x14ac:dyDescent="0.25">
      <c r="R128" s="58"/>
      <c r="S128" s="58"/>
      <c r="T128" s="58"/>
      <c r="U128" s="58"/>
      <c r="V128" s="58"/>
      <c r="W128" s="58"/>
      <c r="X128" s="58"/>
    </row>
    <row r="129" spans="18:24" ht="15" customHeight="1" x14ac:dyDescent="0.25">
      <c r="R129" s="58"/>
      <c r="S129" s="58"/>
      <c r="T129" s="58"/>
      <c r="U129" s="58"/>
      <c r="V129" s="58"/>
      <c r="W129" s="58"/>
      <c r="X129" s="58"/>
    </row>
    <row r="130" spans="18:24" ht="15" customHeight="1" x14ac:dyDescent="0.25">
      <c r="R130" s="58"/>
      <c r="S130" s="58"/>
      <c r="T130" s="58"/>
      <c r="U130" s="58"/>
      <c r="V130" s="58"/>
      <c r="W130" s="58"/>
      <c r="X130" s="58"/>
    </row>
    <row r="131" spans="18:24" ht="15" customHeight="1" x14ac:dyDescent="0.25">
      <c r="R131" s="58"/>
      <c r="S131" s="58"/>
      <c r="T131" s="58"/>
      <c r="U131" s="58"/>
      <c r="V131" s="58"/>
      <c r="W131" s="58"/>
      <c r="X131" s="58"/>
    </row>
    <row r="132" spans="18:24" ht="15" customHeight="1" x14ac:dyDescent="0.25">
      <c r="R132" s="58"/>
      <c r="S132" s="58"/>
      <c r="T132" s="58"/>
      <c r="U132" s="58"/>
      <c r="V132" s="58"/>
      <c r="W132" s="58"/>
      <c r="X132" s="58"/>
    </row>
    <row r="133" spans="18:24" ht="15" customHeight="1" x14ac:dyDescent="0.25">
      <c r="R133" s="58"/>
      <c r="S133" s="58"/>
      <c r="T133" s="58"/>
      <c r="U133" s="58"/>
      <c r="V133" s="58"/>
      <c r="W133" s="58"/>
      <c r="X133" s="58"/>
    </row>
    <row r="134" spans="18:24" ht="15" customHeight="1" x14ac:dyDescent="0.25">
      <c r="R134" s="58"/>
      <c r="S134" s="58"/>
      <c r="T134" s="58"/>
      <c r="U134" s="58"/>
      <c r="V134" s="58"/>
      <c r="W134" s="58"/>
      <c r="X134" s="58"/>
    </row>
    <row r="135" spans="18:24" ht="15" customHeight="1" x14ac:dyDescent="0.25">
      <c r="R135" s="58"/>
      <c r="S135" s="58"/>
      <c r="T135" s="58"/>
      <c r="U135" s="58"/>
      <c r="V135" s="58"/>
      <c r="W135" s="58"/>
      <c r="X135" s="58"/>
    </row>
    <row r="136" spans="18:24" ht="15" customHeight="1" x14ac:dyDescent="0.25">
      <c r="R136" s="58"/>
      <c r="S136" s="58"/>
      <c r="T136" s="58"/>
      <c r="U136" s="58"/>
      <c r="V136" s="58"/>
      <c r="W136" s="58"/>
      <c r="X136" s="58"/>
    </row>
    <row r="137" spans="18:24" ht="15" customHeight="1" x14ac:dyDescent="0.25">
      <c r="R137" s="58"/>
      <c r="S137" s="58"/>
      <c r="T137" s="58"/>
      <c r="U137" s="58"/>
      <c r="V137" s="58"/>
      <c r="W137" s="58"/>
      <c r="X137" s="58"/>
    </row>
    <row r="138" spans="18:24" ht="15" customHeight="1" x14ac:dyDescent="0.25">
      <c r="R138" s="58"/>
      <c r="S138" s="58"/>
      <c r="T138" s="58"/>
      <c r="U138" s="58"/>
      <c r="V138" s="58"/>
      <c r="W138" s="58"/>
      <c r="X138" s="58"/>
    </row>
    <row r="139" spans="18:24" ht="15" customHeight="1" x14ac:dyDescent="0.25">
      <c r="R139" s="58"/>
      <c r="S139" s="58"/>
      <c r="T139" s="58"/>
      <c r="U139" s="58"/>
      <c r="V139" s="58"/>
      <c r="W139" s="58"/>
      <c r="X139" s="58"/>
    </row>
    <row r="140" spans="18:24" ht="15" customHeight="1" x14ac:dyDescent="0.25">
      <c r="R140" s="58"/>
      <c r="S140" s="58"/>
      <c r="T140" s="58"/>
      <c r="U140" s="58"/>
      <c r="V140" s="58"/>
      <c r="W140" s="58"/>
      <c r="X140" s="58"/>
    </row>
    <row r="141" spans="18:24" ht="15" customHeight="1" x14ac:dyDescent="0.25">
      <c r="R141" s="58"/>
      <c r="S141" s="58"/>
      <c r="T141" s="58"/>
      <c r="U141" s="58"/>
      <c r="V141" s="58"/>
      <c r="W141" s="58"/>
      <c r="X141" s="58"/>
    </row>
    <row r="142" spans="18:24" ht="15" customHeight="1" x14ac:dyDescent="0.25">
      <c r="R142" s="58"/>
      <c r="S142" s="58"/>
      <c r="T142" s="58"/>
      <c r="U142" s="58"/>
      <c r="V142" s="58"/>
      <c r="W142" s="58"/>
      <c r="X142" s="58"/>
    </row>
    <row r="143" spans="18:24" ht="15" customHeight="1" x14ac:dyDescent="0.25">
      <c r="R143" s="58"/>
      <c r="S143" s="58"/>
      <c r="T143" s="58"/>
      <c r="U143" s="58"/>
      <c r="V143" s="58"/>
      <c r="W143" s="58"/>
      <c r="X143" s="58"/>
    </row>
    <row r="144" spans="18:24" ht="15" customHeight="1" x14ac:dyDescent="0.25">
      <c r="R144" s="58"/>
      <c r="S144" s="58"/>
      <c r="T144" s="58"/>
      <c r="U144" s="58"/>
      <c r="V144" s="58"/>
      <c r="W144" s="58"/>
      <c r="X144" s="58"/>
    </row>
    <row r="145" spans="18:24" ht="15" customHeight="1" x14ac:dyDescent="0.25">
      <c r="R145" s="58"/>
      <c r="S145" s="58"/>
      <c r="T145" s="58"/>
      <c r="U145" s="58"/>
      <c r="V145" s="58"/>
      <c r="W145" s="58"/>
      <c r="X145" s="58"/>
    </row>
    <row r="146" spans="18:24" ht="15" customHeight="1" x14ac:dyDescent="0.25">
      <c r="R146" s="58"/>
      <c r="S146" s="58"/>
      <c r="T146" s="58"/>
      <c r="U146" s="58"/>
      <c r="V146" s="58"/>
      <c r="W146" s="58"/>
      <c r="X146" s="58"/>
    </row>
    <row r="147" spans="18:24" ht="15" customHeight="1" x14ac:dyDescent="0.25">
      <c r="R147" s="58"/>
      <c r="S147" s="58"/>
      <c r="T147" s="58"/>
      <c r="U147" s="58"/>
      <c r="V147" s="58"/>
      <c r="W147" s="58"/>
      <c r="X147" s="58"/>
    </row>
    <row r="148" spans="18:24" ht="15" customHeight="1" x14ac:dyDescent="0.25">
      <c r="R148" s="58"/>
      <c r="S148" s="58"/>
      <c r="T148" s="58"/>
      <c r="U148" s="58"/>
      <c r="V148" s="58"/>
      <c r="W148" s="58"/>
      <c r="X148" s="58"/>
    </row>
    <row r="149" spans="18:24" ht="15" customHeight="1" x14ac:dyDescent="0.25">
      <c r="R149" s="58"/>
      <c r="S149" s="58"/>
      <c r="T149" s="58"/>
      <c r="U149" s="58"/>
      <c r="V149" s="58"/>
      <c r="W149" s="58"/>
      <c r="X149" s="58"/>
    </row>
    <row r="150" spans="18:24" ht="15" customHeight="1" x14ac:dyDescent="0.25">
      <c r="R150" s="58"/>
      <c r="S150" s="58"/>
      <c r="T150" s="58"/>
      <c r="U150" s="58"/>
      <c r="V150" s="58"/>
      <c r="W150" s="58"/>
      <c r="X150" s="58"/>
    </row>
    <row r="151" spans="18:24" ht="15" customHeight="1" x14ac:dyDescent="0.25">
      <c r="R151" s="58"/>
      <c r="S151" s="58"/>
      <c r="T151" s="58"/>
      <c r="U151" s="58"/>
      <c r="V151" s="58"/>
      <c r="W151" s="58"/>
      <c r="X151" s="58"/>
    </row>
    <row r="152" spans="18:24" ht="15" customHeight="1" x14ac:dyDescent="0.25">
      <c r="R152" s="58"/>
      <c r="S152" s="58"/>
      <c r="T152" s="58"/>
      <c r="U152" s="58"/>
      <c r="V152" s="58"/>
      <c r="W152" s="58"/>
      <c r="X152" s="58"/>
    </row>
    <row r="153" spans="18:24" ht="15" customHeight="1" x14ac:dyDescent="0.25">
      <c r="R153" s="58"/>
      <c r="S153" s="58"/>
      <c r="T153" s="58"/>
      <c r="U153" s="58"/>
      <c r="V153" s="58"/>
      <c r="W153" s="58"/>
      <c r="X153" s="58"/>
    </row>
    <row r="154" spans="18:24" ht="15" customHeight="1" x14ac:dyDescent="0.25">
      <c r="R154" s="58"/>
      <c r="S154" s="58"/>
      <c r="T154" s="58"/>
      <c r="U154" s="58"/>
      <c r="V154" s="58"/>
      <c r="W154" s="58"/>
      <c r="X154" s="58"/>
    </row>
    <row r="155" spans="18:24" ht="15" customHeight="1" x14ac:dyDescent="0.25">
      <c r="R155" s="58"/>
      <c r="S155" s="58"/>
      <c r="T155" s="58"/>
      <c r="U155" s="58"/>
      <c r="V155" s="58"/>
      <c r="W155" s="58"/>
      <c r="X155" s="58"/>
    </row>
    <row r="156" spans="18:24" ht="15" customHeight="1" x14ac:dyDescent="0.25">
      <c r="R156" s="58"/>
      <c r="S156" s="58"/>
      <c r="T156" s="58"/>
      <c r="U156" s="58"/>
      <c r="V156" s="58"/>
      <c r="W156" s="58"/>
      <c r="X156" s="58"/>
    </row>
    <row r="157" spans="18:24" ht="15" customHeight="1" x14ac:dyDescent="0.25">
      <c r="R157" s="58"/>
      <c r="S157" s="58"/>
      <c r="T157" s="58"/>
      <c r="U157" s="58"/>
      <c r="V157" s="58"/>
      <c r="W157" s="58"/>
      <c r="X157" s="58"/>
    </row>
    <row r="158" spans="18:24" ht="15" customHeight="1" x14ac:dyDescent="0.25">
      <c r="R158" s="58"/>
      <c r="S158" s="58"/>
      <c r="T158" s="58"/>
      <c r="U158" s="58"/>
      <c r="V158" s="58"/>
      <c r="W158" s="58"/>
      <c r="X158" s="58"/>
    </row>
    <row r="159" spans="18:24" ht="15" customHeight="1" x14ac:dyDescent="0.25">
      <c r="R159" s="58"/>
      <c r="S159" s="58"/>
      <c r="T159" s="58"/>
      <c r="U159" s="58"/>
      <c r="V159" s="58"/>
      <c r="W159" s="58"/>
      <c r="X159" s="58"/>
    </row>
    <row r="160" spans="18:24" ht="15" customHeight="1" x14ac:dyDescent="0.25">
      <c r="R160" s="58"/>
      <c r="S160" s="58"/>
      <c r="T160" s="58"/>
      <c r="U160" s="58"/>
      <c r="V160" s="58"/>
      <c r="W160" s="58"/>
      <c r="X160" s="58"/>
    </row>
    <row r="161" spans="18:24" ht="15" customHeight="1" x14ac:dyDescent="0.25">
      <c r="R161" s="58"/>
      <c r="S161" s="58"/>
      <c r="T161" s="58"/>
      <c r="U161" s="58"/>
      <c r="V161" s="58"/>
      <c r="W161" s="58"/>
      <c r="X161" s="58"/>
    </row>
    <row r="162" spans="18:24" ht="15" customHeight="1" x14ac:dyDescent="0.25">
      <c r="R162" s="58"/>
      <c r="S162" s="58"/>
      <c r="T162" s="58"/>
      <c r="U162" s="58"/>
      <c r="V162" s="58"/>
      <c r="W162" s="58"/>
      <c r="X162" s="58"/>
    </row>
    <row r="163" spans="18:24" ht="15" customHeight="1" x14ac:dyDescent="0.25">
      <c r="R163" s="58"/>
      <c r="S163" s="58"/>
      <c r="T163" s="58"/>
      <c r="U163" s="58"/>
      <c r="V163" s="58"/>
      <c r="W163" s="58"/>
      <c r="X163" s="58"/>
    </row>
    <row r="164" spans="18:24" ht="15" customHeight="1" x14ac:dyDescent="0.25">
      <c r="R164" s="58"/>
      <c r="S164" s="58"/>
      <c r="T164" s="58"/>
      <c r="U164" s="58"/>
      <c r="V164" s="58"/>
      <c r="W164" s="58"/>
      <c r="X164" s="58"/>
    </row>
    <row r="165" spans="18:24" ht="15" customHeight="1" x14ac:dyDescent="0.25">
      <c r="R165" s="58"/>
      <c r="S165" s="58"/>
      <c r="T165" s="58"/>
      <c r="U165" s="58"/>
      <c r="V165" s="58"/>
      <c r="W165" s="58"/>
      <c r="X165" s="58"/>
    </row>
    <row r="166" spans="18:24" ht="15" customHeight="1" x14ac:dyDescent="0.25">
      <c r="R166" s="58"/>
      <c r="S166" s="58"/>
      <c r="T166" s="58"/>
      <c r="U166" s="58"/>
      <c r="V166" s="58"/>
      <c r="W166" s="58"/>
      <c r="X166" s="58"/>
    </row>
    <row r="167" spans="18:24" ht="15" customHeight="1" x14ac:dyDescent="0.25">
      <c r="R167" s="58"/>
      <c r="S167" s="58"/>
      <c r="T167" s="58"/>
      <c r="U167" s="58"/>
      <c r="V167" s="58"/>
      <c r="W167" s="58"/>
      <c r="X167" s="58"/>
    </row>
    <row r="168" spans="18:24" ht="15" customHeight="1" x14ac:dyDescent="0.25">
      <c r="R168" s="58"/>
      <c r="S168" s="58"/>
      <c r="T168" s="58"/>
      <c r="U168" s="58"/>
      <c r="V168" s="58"/>
      <c r="W168" s="58"/>
      <c r="X168" s="58"/>
    </row>
    <row r="169" spans="18:24" ht="15" customHeight="1" x14ac:dyDescent="0.25">
      <c r="R169" s="58"/>
      <c r="S169" s="58"/>
      <c r="T169" s="58"/>
      <c r="U169" s="58"/>
      <c r="V169" s="58"/>
      <c r="W169" s="58"/>
      <c r="X169" s="58"/>
    </row>
    <row r="170" spans="18:24" ht="15" customHeight="1" x14ac:dyDescent="0.25">
      <c r="R170" s="58"/>
      <c r="S170" s="58"/>
      <c r="T170" s="58"/>
      <c r="U170" s="58"/>
      <c r="V170" s="58"/>
      <c r="W170" s="58"/>
      <c r="X170" s="58"/>
    </row>
    <row r="171" spans="18:24" ht="15" customHeight="1" x14ac:dyDescent="0.25">
      <c r="R171" s="58"/>
      <c r="S171" s="58"/>
      <c r="T171" s="58"/>
      <c r="U171" s="58"/>
      <c r="V171" s="58"/>
      <c r="W171" s="58"/>
      <c r="X171" s="58"/>
    </row>
    <row r="172" spans="18:24" ht="15" customHeight="1" x14ac:dyDescent="0.25">
      <c r="R172" s="58"/>
      <c r="S172" s="58"/>
      <c r="T172" s="58"/>
      <c r="U172" s="58"/>
      <c r="V172" s="58"/>
      <c r="W172" s="58"/>
      <c r="X172" s="58"/>
    </row>
    <row r="173" spans="18:24" ht="15" customHeight="1" x14ac:dyDescent="0.25">
      <c r="R173" s="58"/>
      <c r="S173" s="58"/>
      <c r="T173" s="58"/>
      <c r="U173" s="58"/>
      <c r="V173" s="58"/>
      <c r="W173" s="58"/>
      <c r="X173" s="58"/>
    </row>
    <row r="174" spans="18:24" ht="15" customHeight="1" x14ac:dyDescent="0.25">
      <c r="R174" s="58"/>
      <c r="S174" s="58"/>
      <c r="T174" s="58"/>
      <c r="U174" s="58"/>
      <c r="V174" s="58"/>
      <c r="W174" s="58"/>
      <c r="X174" s="58"/>
    </row>
    <row r="175" spans="18:24" ht="15" customHeight="1" x14ac:dyDescent="0.25">
      <c r="R175" s="58"/>
      <c r="S175" s="58"/>
      <c r="T175" s="58"/>
      <c r="U175" s="58"/>
      <c r="V175" s="58"/>
      <c r="W175" s="58"/>
      <c r="X175" s="58"/>
    </row>
    <row r="176" spans="18:24" ht="15" customHeight="1" x14ac:dyDescent="0.25">
      <c r="R176" s="58"/>
      <c r="S176" s="58"/>
      <c r="T176" s="58"/>
      <c r="U176" s="58"/>
      <c r="V176" s="58"/>
      <c r="W176" s="58"/>
      <c r="X176" s="58"/>
    </row>
    <row r="177" spans="18:24" ht="15" customHeight="1" x14ac:dyDescent="0.25">
      <c r="R177" s="58"/>
      <c r="S177" s="58"/>
      <c r="T177" s="58"/>
      <c r="U177" s="58"/>
      <c r="V177" s="58"/>
      <c r="W177" s="58"/>
      <c r="X177" s="58"/>
    </row>
    <row r="178" spans="18:24" ht="15" customHeight="1" x14ac:dyDescent="0.25">
      <c r="R178" s="58"/>
      <c r="S178" s="58"/>
      <c r="T178" s="58"/>
      <c r="U178" s="58"/>
      <c r="V178" s="58"/>
      <c r="W178" s="58"/>
      <c r="X178" s="58"/>
    </row>
    <row r="179" spans="18:24" ht="15" customHeight="1" x14ac:dyDescent="0.25">
      <c r="R179" s="58"/>
      <c r="S179" s="58"/>
      <c r="T179" s="58"/>
      <c r="U179" s="58"/>
      <c r="V179" s="58"/>
      <c r="W179" s="58"/>
      <c r="X179" s="58"/>
    </row>
    <row r="180" spans="18:24" ht="15" customHeight="1" x14ac:dyDescent="0.25">
      <c r="R180" s="58"/>
      <c r="S180" s="58"/>
      <c r="T180" s="58"/>
      <c r="U180" s="58"/>
      <c r="V180" s="58"/>
      <c r="W180" s="58"/>
      <c r="X180" s="58"/>
    </row>
    <row r="181" spans="18:24" ht="15" customHeight="1" x14ac:dyDescent="0.25">
      <c r="R181" s="58"/>
      <c r="S181" s="58"/>
      <c r="T181" s="58"/>
      <c r="U181" s="58"/>
      <c r="V181" s="58"/>
      <c r="W181" s="58"/>
      <c r="X181" s="58"/>
    </row>
    <row r="182" spans="18:24" ht="15" customHeight="1" x14ac:dyDescent="0.25">
      <c r="R182" s="58"/>
      <c r="S182" s="58"/>
      <c r="T182" s="58"/>
      <c r="U182" s="58"/>
      <c r="V182" s="58"/>
      <c r="W182" s="58"/>
      <c r="X182" s="58"/>
    </row>
    <row r="183" spans="18:24" ht="15" customHeight="1" x14ac:dyDescent="0.25">
      <c r="R183" s="58"/>
      <c r="S183" s="58"/>
      <c r="T183" s="58"/>
      <c r="U183" s="58"/>
      <c r="V183" s="58"/>
      <c r="W183" s="58"/>
      <c r="X183" s="58"/>
    </row>
    <row r="184" spans="18:24" ht="15" customHeight="1" x14ac:dyDescent="0.25">
      <c r="R184" s="58"/>
      <c r="S184" s="58"/>
      <c r="T184" s="58"/>
      <c r="U184" s="58"/>
      <c r="V184" s="58"/>
      <c r="W184" s="58"/>
      <c r="X184" s="58"/>
    </row>
    <row r="185" spans="18:24" ht="15" customHeight="1" x14ac:dyDescent="0.25">
      <c r="R185" s="58"/>
      <c r="S185" s="58"/>
      <c r="T185" s="58"/>
      <c r="U185" s="58"/>
      <c r="V185" s="58"/>
      <c r="W185" s="58"/>
      <c r="X185" s="58"/>
    </row>
    <row r="186" spans="18:24" ht="15" customHeight="1" x14ac:dyDescent="0.25">
      <c r="R186" s="58"/>
      <c r="S186" s="58"/>
      <c r="T186" s="58"/>
      <c r="U186" s="58"/>
      <c r="V186" s="58"/>
      <c r="W186" s="58"/>
      <c r="X186" s="58"/>
    </row>
    <row r="187" spans="18:24" ht="15" customHeight="1" x14ac:dyDescent="0.25">
      <c r="R187" s="58"/>
      <c r="S187" s="58"/>
      <c r="T187" s="58"/>
      <c r="U187" s="58"/>
      <c r="V187" s="58"/>
      <c r="W187" s="58"/>
      <c r="X187" s="58"/>
    </row>
    <row r="188" spans="18:24" ht="15" customHeight="1" x14ac:dyDescent="0.25">
      <c r="R188" s="58"/>
      <c r="S188" s="58"/>
      <c r="T188" s="58"/>
      <c r="U188" s="58"/>
      <c r="V188" s="58"/>
      <c r="W188" s="58"/>
      <c r="X188" s="58"/>
    </row>
    <row r="189" spans="18:24" ht="15" customHeight="1" x14ac:dyDescent="0.25">
      <c r="R189" s="58"/>
      <c r="S189" s="58"/>
      <c r="T189" s="58"/>
      <c r="U189" s="58"/>
      <c r="V189" s="58"/>
      <c r="W189" s="58"/>
      <c r="X189" s="58"/>
    </row>
    <row r="190" spans="18:24" ht="15" customHeight="1" x14ac:dyDescent="0.25">
      <c r="R190" s="58"/>
      <c r="S190" s="58"/>
      <c r="T190" s="58"/>
      <c r="U190" s="58"/>
      <c r="V190" s="58"/>
      <c r="W190" s="58"/>
      <c r="X190" s="58"/>
    </row>
    <row r="191" spans="18:24" ht="15" customHeight="1" x14ac:dyDescent="0.25">
      <c r="R191" s="58"/>
      <c r="S191" s="58"/>
      <c r="T191" s="58"/>
      <c r="U191" s="58"/>
      <c r="V191" s="58"/>
      <c r="W191" s="58"/>
      <c r="X191" s="58"/>
    </row>
    <row r="192" spans="18:24" ht="15" customHeight="1" x14ac:dyDescent="0.25">
      <c r="R192" s="58"/>
      <c r="S192" s="58"/>
      <c r="T192" s="58"/>
      <c r="U192" s="58"/>
      <c r="V192" s="58"/>
      <c r="W192" s="58"/>
      <c r="X192" s="58"/>
    </row>
    <row r="193" spans="18:24" ht="15" customHeight="1" x14ac:dyDescent="0.25">
      <c r="R193" s="58"/>
      <c r="S193" s="58"/>
      <c r="T193" s="58"/>
      <c r="U193" s="58"/>
      <c r="V193" s="58"/>
      <c r="W193" s="58"/>
      <c r="X193" s="58"/>
    </row>
    <row r="194" spans="18:24" ht="15" customHeight="1" x14ac:dyDescent="0.25">
      <c r="R194" s="58"/>
      <c r="S194" s="58"/>
      <c r="T194" s="58"/>
      <c r="U194" s="58"/>
      <c r="V194" s="58"/>
      <c r="W194" s="58"/>
      <c r="X194" s="58"/>
    </row>
    <row r="195" spans="18:24" ht="15" customHeight="1" x14ac:dyDescent="0.25">
      <c r="R195" s="58"/>
      <c r="S195" s="58"/>
      <c r="T195" s="58"/>
      <c r="U195" s="58"/>
      <c r="V195" s="58"/>
      <c r="W195" s="58"/>
      <c r="X195" s="58"/>
    </row>
    <row r="196" spans="18:24" ht="15" customHeight="1" x14ac:dyDescent="0.25">
      <c r="R196" s="58"/>
      <c r="S196" s="58"/>
      <c r="T196" s="58"/>
      <c r="U196" s="58"/>
      <c r="V196" s="58"/>
      <c r="W196" s="58"/>
      <c r="X196" s="58"/>
    </row>
    <row r="197" spans="18:24" ht="15" customHeight="1" x14ac:dyDescent="0.25">
      <c r="R197" s="58"/>
      <c r="S197" s="58"/>
      <c r="T197" s="58"/>
      <c r="U197" s="58"/>
      <c r="V197" s="58"/>
      <c r="W197" s="58"/>
      <c r="X197" s="58"/>
    </row>
    <row r="198" spans="18:24" ht="15" customHeight="1" x14ac:dyDescent="0.25">
      <c r="R198" s="58"/>
      <c r="S198" s="58"/>
      <c r="T198" s="58"/>
      <c r="U198" s="58"/>
      <c r="V198" s="58"/>
      <c r="W198" s="58"/>
      <c r="X198" s="58"/>
    </row>
    <row r="199" spans="18:24" ht="15" customHeight="1" x14ac:dyDescent="0.25">
      <c r="R199" s="58"/>
      <c r="S199" s="58"/>
      <c r="T199" s="58"/>
      <c r="U199" s="58"/>
      <c r="V199" s="58"/>
      <c r="W199" s="58"/>
      <c r="X199" s="58"/>
    </row>
    <row r="200" spans="18:24" ht="15" customHeight="1" x14ac:dyDescent="0.25">
      <c r="R200" s="58"/>
      <c r="S200" s="58"/>
      <c r="T200" s="58"/>
      <c r="U200" s="58"/>
      <c r="V200" s="58"/>
      <c r="W200" s="58"/>
      <c r="X200" s="58"/>
    </row>
    <row r="201" spans="18:24" ht="15" customHeight="1" x14ac:dyDescent="0.25">
      <c r="R201" s="58"/>
      <c r="S201" s="58"/>
      <c r="T201" s="58"/>
      <c r="U201" s="58"/>
      <c r="V201" s="58"/>
      <c r="W201" s="58"/>
      <c r="X201" s="58"/>
    </row>
  </sheetData>
  <mergeCells count="15">
    <mergeCell ref="B1:C37"/>
    <mergeCell ref="T1:U37"/>
    <mergeCell ref="R3:R4"/>
    <mergeCell ref="M12:P12"/>
    <mergeCell ref="M13:P13"/>
    <mergeCell ref="M14:P14"/>
    <mergeCell ref="M15:P15"/>
    <mergeCell ref="M16:P16"/>
    <mergeCell ref="M17:P17"/>
    <mergeCell ref="M29:P29"/>
    <mergeCell ref="M30:P30"/>
    <mergeCell ref="E7:K8"/>
    <mergeCell ref="M7:R8"/>
    <mergeCell ref="E3:E4"/>
    <mergeCell ref="M32:R3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view="pageBreakPreview" zoomScale="80" zoomScaleNormal="80" zoomScaleSheetLayoutView="80" workbookViewId="0">
      <selection activeCell="R44" sqref="R44"/>
    </sheetView>
  </sheetViews>
  <sheetFormatPr defaultRowHeight="15" customHeight="1" x14ac:dyDescent="0.25"/>
  <cols>
    <col min="1" max="1" width="2.5703125" customWidth="1"/>
    <col min="2" max="2" width="0.7109375" customWidth="1"/>
    <col min="3" max="3" width="6.5703125" customWidth="1"/>
    <col min="4" max="4" width="1.7109375" customWidth="1"/>
    <col min="5" max="5" width="50.7109375" customWidth="1"/>
    <col min="6" max="10" width="9.28515625" customWidth="1"/>
    <col min="11" max="12" width="13.28515625" customWidth="1"/>
    <col min="13" max="17" width="9.28515625" customWidth="1"/>
    <col min="18" max="18" width="50.7109375" style="13" customWidth="1"/>
    <col min="19" max="19" width="1.7109375" customWidth="1"/>
    <col min="20" max="20" width="6.7109375" customWidth="1"/>
    <col min="21" max="21" width="0.85546875" customWidth="1"/>
    <col min="22" max="22" width="2.7109375" customWidth="1"/>
  </cols>
  <sheetData>
    <row r="1" spans="1:23" ht="15" customHeight="1" x14ac:dyDescent="0.25">
      <c r="A1" s="516" t="s">
        <v>169</v>
      </c>
      <c r="B1" s="516"/>
      <c r="C1" s="516"/>
      <c r="D1" s="434"/>
      <c r="E1" s="420"/>
      <c r="F1" s="397"/>
      <c r="G1" s="397"/>
      <c r="H1" s="397"/>
      <c r="I1" s="397"/>
      <c r="J1" s="419"/>
      <c r="K1" s="397"/>
      <c r="L1" s="397"/>
      <c r="M1" s="397"/>
      <c r="N1" s="421"/>
      <c r="O1" s="397"/>
      <c r="P1" s="419"/>
      <c r="Q1" s="419"/>
      <c r="R1" s="420"/>
      <c r="S1" s="397"/>
      <c r="T1" s="523" t="s">
        <v>171</v>
      </c>
      <c r="U1" s="523"/>
      <c r="V1" s="523"/>
      <c r="W1" s="58"/>
    </row>
    <row r="2" spans="1:23" ht="15" customHeight="1" x14ac:dyDescent="0.25">
      <c r="A2" s="516"/>
      <c r="B2" s="516"/>
      <c r="C2" s="516"/>
      <c r="D2" s="434"/>
      <c r="E2" s="420"/>
      <c r="F2" s="397"/>
      <c r="G2" s="397"/>
      <c r="H2" s="397"/>
      <c r="I2" s="397"/>
      <c r="J2" s="419"/>
      <c r="K2" s="397"/>
      <c r="L2" s="397"/>
      <c r="M2" s="397"/>
      <c r="N2" s="421"/>
      <c r="O2" s="397"/>
      <c r="P2" s="419"/>
      <c r="Q2" s="419"/>
      <c r="R2" s="420"/>
      <c r="S2" s="397"/>
      <c r="T2" s="523"/>
      <c r="U2" s="523"/>
      <c r="V2" s="523"/>
      <c r="W2" s="58"/>
    </row>
    <row r="3" spans="1:23" ht="15" customHeight="1" x14ac:dyDescent="0.25">
      <c r="A3" s="516"/>
      <c r="B3" s="516"/>
      <c r="C3" s="516"/>
      <c r="D3" s="434"/>
      <c r="E3" s="524" t="s">
        <v>487</v>
      </c>
      <c r="F3" s="427"/>
      <c r="G3" s="397"/>
      <c r="H3" s="397"/>
      <c r="I3" s="397"/>
      <c r="J3" s="422"/>
      <c r="K3" s="422"/>
      <c r="L3" s="422"/>
      <c r="M3" s="422"/>
      <c r="N3" s="422"/>
      <c r="O3" s="422"/>
      <c r="P3" s="419"/>
      <c r="Q3" s="419"/>
      <c r="R3" s="527" t="s">
        <v>520</v>
      </c>
      <c r="S3" s="428"/>
      <c r="T3" s="523"/>
      <c r="U3" s="523"/>
      <c r="V3" s="523"/>
      <c r="W3" s="58"/>
    </row>
    <row r="4" spans="1:23" ht="15" customHeight="1" x14ac:dyDescent="0.25">
      <c r="A4" s="516"/>
      <c r="B4" s="516"/>
      <c r="C4" s="516"/>
      <c r="D4" s="434"/>
      <c r="E4" s="524"/>
      <c r="F4" s="427"/>
      <c r="G4" s="397"/>
      <c r="H4" s="397"/>
      <c r="I4" s="397"/>
      <c r="J4" s="422"/>
      <c r="K4" s="422"/>
      <c r="L4" s="422"/>
      <c r="M4" s="422"/>
      <c r="N4" s="422"/>
      <c r="O4" s="422"/>
      <c r="P4" s="419"/>
      <c r="Q4" s="419"/>
      <c r="R4" s="527"/>
      <c r="S4" s="428"/>
      <c r="T4" s="523"/>
      <c r="U4" s="523"/>
      <c r="V4" s="523"/>
      <c r="W4" s="58"/>
    </row>
    <row r="5" spans="1:23" ht="15" customHeight="1" thickBot="1" x14ac:dyDescent="0.3">
      <c r="A5" s="516"/>
      <c r="B5" s="516"/>
      <c r="C5" s="516"/>
      <c r="D5" s="434"/>
      <c r="E5" s="423"/>
      <c r="F5" s="423"/>
      <c r="G5" s="423"/>
      <c r="H5" s="423"/>
      <c r="I5" s="397"/>
      <c r="J5" s="419"/>
      <c r="K5" s="423"/>
      <c r="L5" s="423"/>
      <c r="M5" s="423"/>
      <c r="N5" s="424"/>
      <c r="O5" s="397"/>
      <c r="P5" s="419"/>
      <c r="Q5" s="419"/>
      <c r="R5" s="423"/>
      <c r="S5" s="423"/>
      <c r="T5" s="523"/>
      <c r="U5" s="523"/>
      <c r="V5" s="523"/>
      <c r="W5" s="58"/>
    </row>
    <row r="6" spans="1:23" ht="3.75" customHeight="1" thickTop="1" thickBot="1" x14ac:dyDescent="0.3">
      <c r="A6" s="516"/>
      <c r="B6" s="516"/>
      <c r="C6" s="516"/>
      <c r="D6" s="447"/>
      <c r="E6" s="441"/>
      <c r="F6" s="441"/>
      <c r="G6" s="441"/>
      <c r="H6" s="441"/>
      <c r="I6" s="441"/>
      <c r="J6" s="441"/>
      <c r="K6" s="441"/>
      <c r="L6" s="441"/>
      <c r="M6" s="441"/>
      <c r="N6" s="441"/>
      <c r="O6" s="441"/>
      <c r="P6" s="441"/>
      <c r="Q6" s="441"/>
      <c r="R6" s="441"/>
      <c r="S6" s="441"/>
      <c r="T6" s="523"/>
      <c r="U6" s="523"/>
      <c r="V6" s="523"/>
      <c r="W6" s="58"/>
    </row>
    <row r="7" spans="1:23" ht="15" customHeight="1" thickTop="1" x14ac:dyDescent="0.25">
      <c r="A7" s="516"/>
      <c r="B7" s="516"/>
      <c r="C7" s="516"/>
      <c r="D7" s="434"/>
      <c r="E7" s="519" t="s">
        <v>498</v>
      </c>
      <c r="F7" s="519"/>
      <c r="G7" s="519"/>
      <c r="H7" s="519"/>
      <c r="I7" s="519"/>
      <c r="J7" s="519"/>
      <c r="K7" s="519"/>
      <c r="M7" s="475"/>
      <c r="N7" s="475"/>
      <c r="O7" s="475"/>
      <c r="P7" s="475"/>
      <c r="Q7" s="475"/>
      <c r="R7" s="528" t="s">
        <v>499</v>
      </c>
      <c r="S7" s="432"/>
      <c r="T7" s="523"/>
      <c r="U7" s="523"/>
      <c r="V7" s="523"/>
      <c r="W7" s="58"/>
    </row>
    <row r="8" spans="1:23" ht="15" customHeight="1" x14ac:dyDescent="0.25">
      <c r="A8" s="516"/>
      <c r="B8" s="516"/>
      <c r="C8" s="516"/>
      <c r="D8" s="434"/>
      <c r="E8" s="519"/>
      <c r="F8" s="519"/>
      <c r="G8" s="519"/>
      <c r="H8" s="519"/>
      <c r="I8" s="519"/>
      <c r="J8" s="519"/>
      <c r="K8" s="519"/>
      <c r="L8" s="475"/>
      <c r="M8" s="475"/>
      <c r="N8" s="475"/>
      <c r="O8" s="475"/>
      <c r="P8" s="475"/>
      <c r="Q8" s="475"/>
      <c r="R8" s="519"/>
      <c r="S8" s="432"/>
      <c r="T8" s="523"/>
      <c r="U8" s="523"/>
      <c r="V8" s="523"/>
      <c r="W8" s="58"/>
    </row>
    <row r="9" spans="1:23" ht="15.75" customHeight="1" x14ac:dyDescent="0.25">
      <c r="A9" s="516"/>
      <c r="B9" s="516"/>
      <c r="C9" s="516"/>
      <c r="D9" s="434"/>
      <c r="E9" s="4"/>
      <c r="F9" s="443">
        <v>2017</v>
      </c>
      <c r="G9" s="443">
        <v>2018</v>
      </c>
      <c r="H9" s="443">
        <v>2019</v>
      </c>
      <c r="I9" s="443">
        <v>2020</v>
      </c>
      <c r="J9" s="443">
        <v>2021</v>
      </c>
      <c r="K9" s="444"/>
      <c r="L9" s="444"/>
      <c r="M9" s="443">
        <v>2017</v>
      </c>
      <c r="N9" s="443">
        <v>2018</v>
      </c>
      <c r="O9" s="443">
        <v>2019</v>
      </c>
      <c r="P9" s="443">
        <v>2020</v>
      </c>
      <c r="Q9" s="443">
        <v>2021</v>
      </c>
      <c r="R9" s="40"/>
      <c r="S9" s="58"/>
      <c r="T9" s="523"/>
      <c r="U9" s="523"/>
      <c r="V9" s="523"/>
      <c r="W9" s="58"/>
    </row>
    <row r="10" spans="1:23" ht="15" customHeight="1" x14ac:dyDescent="0.25">
      <c r="A10" s="516"/>
      <c r="B10" s="516"/>
      <c r="C10" s="516"/>
      <c r="D10" s="434"/>
      <c r="E10" s="163" t="s">
        <v>1</v>
      </c>
      <c r="F10" s="144">
        <v>52.7</v>
      </c>
      <c r="G10" s="144">
        <v>52.3</v>
      </c>
      <c r="H10" s="144">
        <v>52.3</v>
      </c>
      <c r="I10" s="144">
        <v>51.9</v>
      </c>
      <c r="J10" s="144">
        <v>55.4</v>
      </c>
      <c r="K10" s="116"/>
      <c r="L10" s="116"/>
      <c r="M10" s="117">
        <v>67.7</v>
      </c>
      <c r="N10" s="117">
        <v>67.8</v>
      </c>
      <c r="O10" s="117">
        <v>67.599999999999994</v>
      </c>
      <c r="P10" s="117">
        <v>66.7</v>
      </c>
      <c r="Q10" s="117">
        <v>66.599999999999994</v>
      </c>
      <c r="R10" s="251" t="s">
        <v>4</v>
      </c>
      <c r="S10" s="58"/>
      <c r="T10" s="523"/>
      <c r="U10" s="523"/>
      <c r="V10" s="523"/>
      <c r="W10" s="58"/>
    </row>
    <row r="11" spans="1:23" ht="14.85" customHeight="1" x14ac:dyDescent="0.25">
      <c r="A11" s="516"/>
      <c r="B11" s="516"/>
      <c r="C11" s="516"/>
      <c r="D11" s="434"/>
      <c r="E11" s="163" t="s">
        <v>512</v>
      </c>
      <c r="F11" s="144">
        <v>64.7</v>
      </c>
      <c r="G11" s="144">
        <v>65.5</v>
      </c>
      <c r="H11" s="144">
        <v>66.900000000000006</v>
      </c>
      <c r="I11" s="144">
        <v>66.099999999999994</v>
      </c>
      <c r="J11" s="144">
        <v>70.400000000000006</v>
      </c>
      <c r="K11" s="116"/>
      <c r="L11" s="116"/>
      <c r="M11" s="117">
        <v>77.400000000000006</v>
      </c>
      <c r="N11" s="117">
        <v>79.2</v>
      </c>
      <c r="O11" s="117">
        <v>79.900000000000006</v>
      </c>
      <c r="P11" s="117">
        <v>78.7</v>
      </c>
      <c r="Q11" s="117">
        <v>78.900000000000006</v>
      </c>
      <c r="R11" s="251" t="s">
        <v>513</v>
      </c>
      <c r="S11" s="58"/>
      <c r="T11" s="523"/>
      <c r="U11" s="523"/>
      <c r="V11" s="523"/>
      <c r="W11" s="58"/>
    </row>
    <row r="12" spans="1:23" ht="14.85" customHeight="1" x14ac:dyDescent="0.25">
      <c r="A12" s="516"/>
      <c r="B12" s="516"/>
      <c r="C12" s="516"/>
      <c r="D12" s="434"/>
      <c r="E12" s="271" t="s">
        <v>72</v>
      </c>
      <c r="F12" s="144">
        <v>60.3</v>
      </c>
      <c r="G12" s="144">
        <v>61.2</v>
      </c>
      <c r="H12" s="144">
        <v>62.4</v>
      </c>
      <c r="I12" s="144">
        <v>61.7</v>
      </c>
      <c r="J12" s="144">
        <v>65.599999999999994</v>
      </c>
      <c r="K12" s="116"/>
      <c r="L12" s="116"/>
      <c r="M12" s="117">
        <v>72</v>
      </c>
      <c r="N12" s="117">
        <v>73.900000000000006</v>
      </c>
      <c r="O12" s="117">
        <v>74.400000000000006</v>
      </c>
      <c r="P12" s="117">
        <v>73.3</v>
      </c>
      <c r="Q12" s="117">
        <v>73.3</v>
      </c>
      <c r="R12" s="251" t="s">
        <v>73</v>
      </c>
      <c r="S12" s="433"/>
      <c r="T12" s="523"/>
      <c r="U12" s="523"/>
      <c r="V12" s="523"/>
      <c r="W12" s="58"/>
    </row>
    <row r="13" spans="1:23" ht="14.85" customHeight="1" x14ac:dyDescent="0.25">
      <c r="A13" s="516"/>
      <c r="B13" s="516"/>
      <c r="C13" s="516"/>
      <c r="D13" s="434"/>
      <c r="E13" s="72" t="s">
        <v>2</v>
      </c>
      <c r="F13" s="144">
        <v>8.4</v>
      </c>
      <c r="G13" s="144">
        <v>7</v>
      </c>
      <c r="H13" s="144">
        <v>6</v>
      </c>
      <c r="I13" s="144">
        <v>7.1</v>
      </c>
      <c r="J13" s="144">
        <v>7</v>
      </c>
      <c r="K13" s="116"/>
      <c r="L13" s="116"/>
      <c r="M13" s="117">
        <v>7.9</v>
      </c>
      <c r="N13" s="117">
        <v>6.2</v>
      </c>
      <c r="O13" s="117">
        <v>5.6</v>
      </c>
      <c r="P13" s="117">
        <v>6.4</v>
      </c>
      <c r="Q13" s="117">
        <v>6.7</v>
      </c>
      <c r="R13" s="251" t="s">
        <v>5</v>
      </c>
      <c r="S13" s="433"/>
      <c r="T13" s="523"/>
      <c r="U13" s="523"/>
      <c r="V13" s="523"/>
      <c r="W13" s="58"/>
    </row>
    <row r="14" spans="1:23" ht="14.85" customHeight="1" x14ac:dyDescent="0.25">
      <c r="A14" s="516"/>
      <c r="B14" s="516"/>
      <c r="C14" s="516"/>
      <c r="D14" s="434"/>
      <c r="E14" s="163" t="s">
        <v>3</v>
      </c>
      <c r="F14" s="144">
        <v>1250.5999999999999</v>
      </c>
      <c r="G14" s="144">
        <v>1240.4000000000001</v>
      </c>
      <c r="H14" s="144">
        <v>1240.2</v>
      </c>
      <c r="I14" s="144">
        <v>1231.3</v>
      </c>
      <c r="J14" s="144">
        <v>1290.9000000000001</v>
      </c>
      <c r="K14" s="116"/>
      <c r="L14" s="116"/>
      <c r="M14" s="117">
        <v>1504</v>
      </c>
      <c r="N14" s="117">
        <v>1505.8</v>
      </c>
      <c r="O14" s="117">
        <v>1501.2</v>
      </c>
      <c r="P14" s="117">
        <v>1481.4</v>
      </c>
      <c r="Q14" s="117">
        <v>1457.3</v>
      </c>
      <c r="R14" s="251" t="s">
        <v>6</v>
      </c>
      <c r="S14" s="433"/>
      <c r="T14" s="523"/>
      <c r="U14" s="523"/>
      <c r="V14" s="523"/>
      <c r="W14" s="437"/>
    </row>
    <row r="15" spans="1:23" ht="14.85" customHeight="1" x14ac:dyDescent="0.25">
      <c r="A15" s="516"/>
      <c r="B15" s="516"/>
      <c r="C15" s="516"/>
      <c r="D15" s="434"/>
      <c r="E15" s="165" t="s">
        <v>90</v>
      </c>
      <c r="F15" s="144">
        <v>1145.5</v>
      </c>
      <c r="G15" s="144">
        <v>1153.2</v>
      </c>
      <c r="H15" s="144">
        <v>1166.4000000000001</v>
      </c>
      <c r="I15" s="144">
        <v>1144.4000000000001</v>
      </c>
      <c r="J15" s="144">
        <v>1200.7</v>
      </c>
      <c r="K15" s="116"/>
      <c r="L15" s="116"/>
      <c r="M15" s="117">
        <v>1385.2</v>
      </c>
      <c r="N15" s="117">
        <v>1413.5</v>
      </c>
      <c r="O15" s="117">
        <v>1417.3</v>
      </c>
      <c r="P15" s="117">
        <v>1386.9</v>
      </c>
      <c r="Q15" s="117">
        <v>1359.8</v>
      </c>
      <c r="R15" s="231" t="s">
        <v>8</v>
      </c>
      <c r="S15" s="433"/>
      <c r="T15" s="523"/>
      <c r="U15" s="523"/>
      <c r="V15" s="523"/>
      <c r="W15" s="58"/>
    </row>
    <row r="16" spans="1:23" ht="14.85" customHeight="1" x14ac:dyDescent="0.25">
      <c r="A16" s="516"/>
      <c r="B16" s="516"/>
      <c r="C16" s="516"/>
      <c r="D16" s="434"/>
      <c r="E16" s="166" t="s">
        <v>91</v>
      </c>
      <c r="F16" s="144">
        <v>105.2</v>
      </c>
      <c r="G16" s="144">
        <v>87.2</v>
      </c>
      <c r="H16" s="144">
        <v>73.900000000000006</v>
      </c>
      <c r="I16" s="144">
        <v>86.9</v>
      </c>
      <c r="J16" s="144">
        <v>90.2</v>
      </c>
      <c r="K16" s="116"/>
      <c r="L16" s="116"/>
      <c r="M16" s="117">
        <v>118.8</v>
      </c>
      <c r="N16" s="117">
        <v>92.4</v>
      </c>
      <c r="O16" s="117">
        <v>83.9</v>
      </c>
      <c r="P16" s="117">
        <v>94.5</v>
      </c>
      <c r="Q16" s="117">
        <v>97.4</v>
      </c>
      <c r="R16" s="231" t="s">
        <v>9</v>
      </c>
      <c r="S16" s="433"/>
      <c r="T16" s="523"/>
      <c r="U16" s="523"/>
      <c r="V16" s="523"/>
      <c r="W16" s="58"/>
    </row>
    <row r="17" spans="1:23" ht="14.85" customHeight="1" x14ac:dyDescent="0.25">
      <c r="A17" s="516"/>
      <c r="B17" s="516"/>
      <c r="C17" s="516"/>
      <c r="D17" s="434"/>
      <c r="S17" s="433"/>
      <c r="T17" s="523"/>
      <c r="U17" s="523"/>
      <c r="V17" s="523"/>
      <c r="W17" s="58"/>
    </row>
    <row r="18" spans="1:23" ht="14.85" customHeight="1" x14ac:dyDescent="0.25">
      <c r="A18" s="516"/>
      <c r="B18" s="516"/>
      <c r="C18" s="516"/>
      <c r="D18" s="434"/>
      <c r="E18" s="164" t="s">
        <v>515</v>
      </c>
      <c r="F18" s="328">
        <v>1123.7</v>
      </c>
      <c r="G18" s="328">
        <v>1132.3</v>
      </c>
      <c r="H18" s="328">
        <v>1131.2</v>
      </c>
      <c r="I18" s="328">
        <v>1140.3</v>
      </c>
      <c r="J18" s="328">
        <v>1050.7</v>
      </c>
      <c r="K18" s="116"/>
      <c r="L18" s="116"/>
      <c r="M18" s="307">
        <v>716.8</v>
      </c>
      <c r="N18" s="307">
        <v>714.9</v>
      </c>
      <c r="O18" s="307">
        <v>719.8</v>
      </c>
      <c r="P18" s="307">
        <v>741.1</v>
      </c>
      <c r="Q18" s="307">
        <v>735.2</v>
      </c>
      <c r="R18" s="470" t="s">
        <v>514</v>
      </c>
      <c r="S18" s="433"/>
      <c r="T18" s="523"/>
      <c r="U18" s="523"/>
      <c r="V18" s="523"/>
      <c r="W18" s="58"/>
    </row>
    <row r="19" spans="1:23" ht="14.85" customHeight="1" x14ac:dyDescent="0.25">
      <c r="A19" s="516"/>
      <c r="B19" s="516"/>
      <c r="C19" s="516"/>
      <c r="D19" s="434"/>
      <c r="E19" s="42" t="s">
        <v>519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70" t="s">
        <v>7</v>
      </c>
      <c r="S19" s="433"/>
      <c r="T19" s="523"/>
      <c r="U19" s="523"/>
      <c r="V19" s="523"/>
      <c r="W19" s="58"/>
    </row>
    <row r="20" spans="1:23" ht="14.85" customHeight="1" x14ac:dyDescent="0.25">
      <c r="A20" s="516"/>
      <c r="B20" s="516"/>
      <c r="C20" s="516"/>
      <c r="D20" s="434"/>
      <c r="E20" s="469" t="s">
        <v>516</v>
      </c>
      <c r="F20" s="328">
        <v>202.4</v>
      </c>
      <c r="G20" s="328">
        <v>199.7</v>
      </c>
      <c r="H20" s="328">
        <v>202.8</v>
      </c>
      <c r="I20" s="328">
        <v>203.5</v>
      </c>
      <c r="J20" s="328">
        <v>205.3</v>
      </c>
      <c r="K20" s="116"/>
      <c r="L20" s="116"/>
      <c r="M20" s="307">
        <v>186</v>
      </c>
      <c r="N20" s="307">
        <v>183.7</v>
      </c>
      <c r="O20" s="307">
        <v>178.9</v>
      </c>
      <c r="P20" s="307">
        <v>181</v>
      </c>
      <c r="Q20" s="307">
        <v>185.2</v>
      </c>
      <c r="R20" s="231" t="s">
        <v>517</v>
      </c>
      <c r="S20" s="433"/>
      <c r="T20" s="523"/>
      <c r="U20" s="523"/>
      <c r="V20" s="523"/>
      <c r="W20" s="58"/>
    </row>
    <row r="21" spans="1:23" ht="14.85" customHeight="1" x14ac:dyDescent="0.25">
      <c r="A21" s="516"/>
      <c r="B21" s="516"/>
      <c r="C21" s="516"/>
      <c r="D21" s="434"/>
      <c r="E21" s="165" t="s">
        <v>92</v>
      </c>
      <c r="F21" s="328">
        <v>675.9</v>
      </c>
      <c r="G21" s="328">
        <v>687.5</v>
      </c>
      <c r="H21" s="328">
        <v>689.3</v>
      </c>
      <c r="I21" s="328">
        <v>692</v>
      </c>
      <c r="J21" s="328">
        <v>667.9</v>
      </c>
      <c r="K21" s="116"/>
      <c r="L21" s="116"/>
      <c r="M21" s="307">
        <v>469.3</v>
      </c>
      <c r="N21" s="307">
        <v>475.9</v>
      </c>
      <c r="O21" s="307">
        <v>479</v>
      </c>
      <c r="P21" s="307">
        <v>491.7</v>
      </c>
      <c r="Q21" s="307">
        <v>474</v>
      </c>
      <c r="R21" s="231" t="s">
        <v>10</v>
      </c>
      <c r="S21" s="433"/>
      <c r="T21" s="523"/>
      <c r="U21" s="523"/>
      <c r="V21" s="523"/>
      <c r="W21" s="58"/>
    </row>
    <row r="22" spans="1:23" ht="14.85" customHeight="1" x14ac:dyDescent="0.25">
      <c r="A22" s="516"/>
      <c r="B22" s="516"/>
      <c r="C22" s="516"/>
      <c r="D22" s="434"/>
      <c r="E22" s="165" t="s">
        <v>518</v>
      </c>
      <c r="F22" s="390">
        <v>115.3</v>
      </c>
      <c r="G22" s="390">
        <v>109.3</v>
      </c>
      <c r="H22" s="390">
        <v>108.6</v>
      </c>
      <c r="I22" s="390">
        <v>102.3</v>
      </c>
      <c r="J22" s="390">
        <v>124.8</v>
      </c>
      <c r="K22" s="116"/>
      <c r="L22" s="116"/>
      <c r="M22" s="391">
        <v>18.7</v>
      </c>
      <c r="N22" s="391">
        <v>17.3</v>
      </c>
      <c r="O22" s="391">
        <v>16.100000000000001</v>
      </c>
      <c r="P22" s="391">
        <v>17</v>
      </c>
      <c r="Q22" s="391">
        <v>25.3</v>
      </c>
      <c r="R22" s="231" t="s">
        <v>410</v>
      </c>
      <c r="S22" s="433"/>
      <c r="T22" s="523"/>
      <c r="U22" s="523"/>
      <c r="V22" s="523"/>
      <c r="W22" s="58"/>
    </row>
    <row r="23" spans="1:23" ht="14.85" customHeight="1" x14ac:dyDescent="0.25">
      <c r="A23" s="516"/>
      <c r="B23" s="516"/>
      <c r="C23" s="516"/>
      <c r="D23" s="434"/>
      <c r="E23" s="165"/>
      <c r="F23" s="328"/>
      <c r="G23" s="328"/>
      <c r="H23" s="328"/>
      <c r="I23" s="328"/>
      <c r="J23" s="328"/>
      <c r="K23" s="116"/>
      <c r="L23" s="116"/>
      <c r="M23" s="307"/>
      <c r="N23" s="307"/>
      <c r="O23" s="307"/>
      <c r="P23" s="307"/>
      <c r="Q23" s="307"/>
      <c r="R23" s="232"/>
      <c r="S23" s="433"/>
      <c r="T23" s="523"/>
      <c r="U23" s="523"/>
      <c r="V23" s="523"/>
      <c r="W23" s="58"/>
    </row>
    <row r="24" spans="1:23" ht="14.85" customHeight="1" x14ac:dyDescent="0.25">
      <c r="A24" s="516"/>
      <c r="B24" s="516"/>
      <c r="C24" s="516"/>
      <c r="D24" s="434"/>
      <c r="S24" s="433"/>
      <c r="T24" s="523"/>
      <c r="U24" s="523"/>
      <c r="V24" s="523"/>
      <c r="W24" s="58"/>
    </row>
    <row r="25" spans="1:23" ht="14.85" customHeight="1" x14ac:dyDescent="0.25">
      <c r="A25" s="516"/>
      <c r="B25" s="516"/>
      <c r="C25" s="516"/>
      <c r="D25" s="434"/>
      <c r="E25" s="445" t="s">
        <v>3</v>
      </c>
      <c r="F25" s="328">
        <v>1250.5999999999999</v>
      </c>
      <c r="G25" s="144">
        <v>1240.4000000000001</v>
      </c>
      <c r="H25" s="144">
        <v>1240.2</v>
      </c>
      <c r="I25" s="144">
        <v>1231.3</v>
      </c>
      <c r="J25" s="144">
        <v>1290.9000000000001</v>
      </c>
      <c r="K25" s="116"/>
      <c r="L25" s="116"/>
      <c r="M25" s="302">
        <v>1504</v>
      </c>
      <c r="N25" s="302">
        <v>1505.8</v>
      </c>
      <c r="O25" s="302">
        <v>1501.2</v>
      </c>
      <c r="P25" s="302">
        <v>1481.4</v>
      </c>
      <c r="Q25" s="117">
        <v>1457.3</v>
      </c>
      <c r="R25" s="446" t="s">
        <v>6</v>
      </c>
      <c r="S25" s="433"/>
      <c r="T25" s="523"/>
      <c r="U25" s="523"/>
      <c r="V25" s="523"/>
      <c r="W25" s="58"/>
    </row>
    <row r="26" spans="1:23" ht="15" customHeight="1" x14ac:dyDescent="0.25">
      <c r="A26" s="516"/>
      <c r="B26" s="516"/>
      <c r="C26" s="516"/>
      <c r="D26" s="434"/>
      <c r="E26" s="445" t="s">
        <v>22</v>
      </c>
      <c r="F26" s="329"/>
      <c r="G26" s="329"/>
      <c r="H26" s="329"/>
      <c r="I26" s="329"/>
      <c r="J26" s="329"/>
      <c r="K26" s="116"/>
      <c r="L26" s="116"/>
      <c r="M26" s="302"/>
      <c r="N26" s="302"/>
      <c r="O26" s="302"/>
      <c r="P26" s="302"/>
      <c r="Q26" s="302"/>
      <c r="R26" s="446" t="s">
        <v>23</v>
      </c>
      <c r="S26" s="433"/>
      <c r="T26" s="523"/>
      <c r="U26" s="523"/>
      <c r="V26" s="523"/>
      <c r="W26" s="58"/>
    </row>
    <row r="27" spans="1:23" ht="14.85" customHeight="1" x14ac:dyDescent="0.25">
      <c r="A27" s="516"/>
      <c r="B27" s="516"/>
      <c r="C27" s="516"/>
      <c r="D27" s="434"/>
      <c r="E27" s="166" t="s">
        <v>540</v>
      </c>
      <c r="F27" s="329">
        <v>80.5</v>
      </c>
      <c r="G27" s="329">
        <v>69.3</v>
      </c>
      <c r="H27" s="329">
        <v>68.099999999999994</v>
      </c>
      <c r="I27" s="329">
        <v>57</v>
      </c>
      <c r="J27" s="329">
        <v>54</v>
      </c>
      <c r="K27" s="116"/>
      <c r="L27" s="116"/>
      <c r="M27" s="302">
        <v>87.2</v>
      </c>
      <c r="N27" s="302">
        <v>86.7</v>
      </c>
      <c r="O27" s="302">
        <v>88.5</v>
      </c>
      <c r="P27" s="302">
        <v>69.8</v>
      </c>
      <c r="Q27" s="302">
        <v>57.3</v>
      </c>
      <c r="R27" s="231" t="s">
        <v>541</v>
      </c>
      <c r="S27" s="58"/>
      <c r="T27" s="523"/>
      <c r="U27" s="523"/>
      <c r="V27" s="523"/>
      <c r="W27" s="58"/>
    </row>
    <row r="28" spans="1:23" ht="14.85" customHeight="1" x14ac:dyDescent="0.25">
      <c r="A28" s="516"/>
      <c r="B28" s="516"/>
      <c r="C28" s="516"/>
      <c r="D28" s="434"/>
      <c r="E28" s="166" t="s">
        <v>542</v>
      </c>
      <c r="F28" s="329">
        <v>258</v>
      </c>
      <c r="G28" s="329">
        <v>244.6</v>
      </c>
      <c r="H28" s="329">
        <v>233.3</v>
      </c>
      <c r="I28" s="329">
        <v>215</v>
      </c>
      <c r="J28" s="329">
        <v>210.3</v>
      </c>
      <c r="M28" s="308">
        <v>471</v>
      </c>
      <c r="N28" s="308">
        <v>446.1</v>
      </c>
      <c r="O28" s="308">
        <v>414</v>
      </c>
      <c r="P28" s="308">
        <v>400.8</v>
      </c>
      <c r="Q28" s="308">
        <v>382.5</v>
      </c>
      <c r="R28" s="232" t="s">
        <v>545</v>
      </c>
      <c r="S28" s="433"/>
      <c r="T28" s="523"/>
      <c r="U28" s="523"/>
      <c r="V28" s="523"/>
      <c r="W28" s="58"/>
    </row>
    <row r="29" spans="1:23" ht="14.85" customHeight="1" x14ac:dyDescent="0.25">
      <c r="A29" s="516"/>
      <c r="B29" s="516"/>
      <c r="C29" s="516"/>
      <c r="D29" s="434"/>
      <c r="E29" s="166" t="s">
        <v>543</v>
      </c>
      <c r="F29" s="329">
        <v>563.1</v>
      </c>
      <c r="G29" s="329">
        <v>563</v>
      </c>
      <c r="H29" s="329">
        <v>551</v>
      </c>
      <c r="I29" s="329">
        <v>550.70000000000005</v>
      </c>
      <c r="J29" s="329">
        <v>557.29999999999995</v>
      </c>
      <c r="K29" s="116"/>
      <c r="L29" s="116"/>
      <c r="M29" s="302">
        <v>646</v>
      </c>
      <c r="N29" s="302">
        <v>654.20000000000005</v>
      </c>
      <c r="O29" s="302">
        <v>663.5</v>
      </c>
      <c r="P29" s="302">
        <v>676.3</v>
      </c>
      <c r="Q29" s="302">
        <v>682.8</v>
      </c>
      <c r="R29" s="231" t="s">
        <v>546</v>
      </c>
      <c r="S29" s="433"/>
      <c r="T29" s="523"/>
      <c r="U29" s="523"/>
      <c r="V29" s="523"/>
      <c r="W29" s="58"/>
    </row>
    <row r="30" spans="1:23" ht="14.85" customHeight="1" x14ac:dyDescent="0.25">
      <c r="A30" s="516"/>
      <c r="B30" s="516"/>
      <c r="C30" s="516"/>
      <c r="D30" s="434"/>
      <c r="E30" s="166" t="s">
        <v>544</v>
      </c>
      <c r="F30" s="329">
        <v>349</v>
      </c>
      <c r="G30" s="329">
        <v>363.5</v>
      </c>
      <c r="H30" s="329">
        <v>387.9</v>
      </c>
      <c r="I30" s="329">
        <v>408.7</v>
      </c>
      <c r="J30" s="329">
        <v>469.2</v>
      </c>
      <c r="K30" s="116"/>
      <c r="L30" s="116"/>
      <c r="M30" s="302">
        <v>299.89999999999998</v>
      </c>
      <c r="N30" s="302">
        <v>318.8</v>
      </c>
      <c r="O30" s="302">
        <v>335.1</v>
      </c>
      <c r="P30" s="302">
        <v>334.5</v>
      </c>
      <c r="Q30" s="302">
        <v>334.6</v>
      </c>
      <c r="R30" s="231" t="s">
        <v>547</v>
      </c>
      <c r="S30" s="433"/>
      <c r="T30" s="523"/>
      <c r="U30" s="523"/>
      <c r="V30" s="523"/>
      <c r="W30" s="58"/>
    </row>
    <row r="31" spans="1:23" ht="14.85" customHeight="1" x14ac:dyDescent="0.25">
      <c r="A31" s="516"/>
      <c r="B31" s="516"/>
      <c r="C31" s="516"/>
      <c r="D31" s="434"/>
      <c r="E31" s="166"/>
      <c r="F31" s="329"/>
      <c r="G31" s="329"/>
      <c r="H31" s="329"/>
      <c r="I31" s="329"/>
      <c r="J31" s="329"/>
      <c r="K31" s="116"/>
      <c r="L31" s="116"/>
      <c r="M31" s="302"/>
      <c r="N31" s="302"/>
      <c r="O31" s="302"/>
      <c r="P31" s="302"/>
      <c r="Q31" s="302"/>
      <c r="R31" s="258"/>
      <c r="S31" s="433"/>
      <c r="T31" s="523"/>
      <c r="U31" s="523"/>
      <c r="V31" s="523"/>
      <c r="W31" s="58"/>
    </row>
    <row r="32" spans="1:23" ht="14.85" customHeight="1" x14ac:dyDescent="0.25">
      <c r="A32" s="516"/>
      <c r="B32" s="516"/>
      <c r="C32" s="516"/>
      <c r="D32" s="434"/>
      <c r="E32" s="166"/>
      <c r="F32" s="329"/>
      <c r="G32" s="329"/>
      <c r="H32" s="329"/>
      <c r="I32" s="329"/>
      <c r="J32" s="329"/>
      <c r="K32" s="116"/>
      <c r="L32" s="116"/>
      <c r="M32" s="302"/>
      <c r="N32" s="302"/>
      <c r="O32" s="302"/>
      <c r="P32" s="302"/>
      <c r="Q32" s="302"/>
      <c r="R32" s="232"/>
      <c r="S32" s="433"/>
      <c r="T32" s="523"/>
      <c r="U32" s="523"/>
      <c r="V32" s="523"/>
      <c r="W32" s="58"/>
    </row>
    <row r="33" spans="1:23" ht="14.85" customHeight="1" x14ac:dyDescent="0.25">
      <c r="A33" s="516"/>
      <c r="B33" s="516"/>
      <c r="C33" s="516"/>
      <c r="D33" s="434"/>
      <c r="E33" s="166"/>
      <c r="F33" s="329"/>
      <c r="G33" s="329"/>
      <c r="H33" s="329"/>
      <c r="I33" s="329"/>
      <c r="J33" s="329"/>
      <c r="K33" s="116"/>
      <c r="L33" s="116"/>
      <c r="M33" s="302"/>
      <c r="N33" s="302"/>
      <c r="O33" s="302"/>
      <c r="P33" s="302"/>
      <c r="Q33" s="302"/>
      <c r="R33" s="231"/>
      <c r="S33" s="433"/>
      <c r="T33" s="523"/>
      <c r="U33" s="523"/>
      <c r="V33" s="523"/>
      <c r="W33" s="58"/>
    </row>
    <row r="34" spans="1:23" ht="14.85" customHeight="1" x14ac:dyDescent="0.25">
      <c r="A34" s="516"/>
      <c r="B34" s="516"/>
      <c r="C34" s="516"/>
      <c r="D34" s="434"/>
      <c r="E34" s="166"/>
      <c r="F34" s="329"/>
      <c r="G34" s="329"/>
      <c r="H34" s="329"/>
      <c r="I34" s="329"/>
      <c r="J34" s="329"/>
      <c r="K34" s="116"/>
      <c r="L34" s="116"/>
      <c r="M34" s="302"/>
      <c r="N34" s="302"/>
      <c r="O34" s="302"/>
      <c r="P34" s="302"/>
      <c r="Q34" s="302"/>
      <c r="R34" s="231"/>
      <c r="S34" s="433"/>
      <c r="T34" s="523"/>
      <c r="U34" s="523"/>
      <c r="V34" s="523"/>
      <c r="W34" s="58"/>
    </row>
    <row r="35" spans="1:23" ht="14.85" customHeight="1" x14ac:dyDescent="0.25">
      <c r="A35" s="516"/>
      <c r="B35" s="516"/>
      <c r="C35" s="516"/>
      <c r="D35" s="434"/>
      <c r="E35" s="166"/>
      <c r="F35" s="329"/>
      <c r="G35" s="329"/>
      <c r="H35" s="329"/>
      <c r="I35" s="329"/>
      <c r="J35" s="329"/>
      <c r="K35" s="116"/>
      <c r="L35" s="116"/>
      <c r="M35" s="302"/>
      <c r="N35" s="302"/>
      <c r="O35" s="302"/>
      <c r="P35" s="302"/>
      <c r="Q35" s="302"/>
      <c r="R35" s="231"/>
      <c r="S35" s="433"/>
      <c r="T35" s="523"/>
      <c r="U35" s="523"/>
      <c r="V35" s="523"/>
      <c r="W35" s="58"/>
    </row>
    <row r="36" spans="1:23" ht="4.9000000000000004" customHeight="1" x14ac:dyDescent="0.25">
      <c r="A36" s="516"/>
      <c r="B36" s="516"/>
      <c r="C36" s="516"/>
      <c r="D36" s="434"/>
      <c r="S36" s="433"/>
      <c r="T36" s="523"/>
      <c r="U36" s="523"/>
      <c r="V36" s="523"/>
      <c r="W36" s="58"/>
    </row>
    <row r="37" spans="1:23" ht="75.599999999999994" customHeight="1" x14ac:dyDescent="0.25">
      <c r="A37" s="516"/>
      <c r="B37" s="516"/>
      <c r="C37" s="516"/>
      <c r="D37" s="434"/>
      <c r="E37" s="525" t="s">
        <v>511</v>
      </c>
      <c r="F37" s="525"/>
      <c r="G37" s="525"/>
      <c r="H37" s="525"/>
      <c r="I37" s="167"/>
      <c r="J37" s="167"/>
      <c r="K37" s="82"/>
      <c r="L37" s="39"/>
      <c r="M37" s="526" t="s">
        <v>510</v>
      </c>
      <c r="N37" s="526"/>
      <c r="O37" s="526"/>
      <c r="P37" s="526"/>
      <c r="Q37" s="526"/>
      <c r="R37" s="526"/>
      <c r="S37" s="58"/>
      <c r="T37" s="523"/>
      <c r="U37" s="523"/>
      <c r="V37" s="523"/>
      <c r="W37" s="58"/>
    </row>
    <row r="38" spans="1:23" ht="15" customHeight="1" x14ac:dyDescent="0.25">
      <c r="F38" s="168"/>
      <c r="G38" s="168"/>
      <c r="H38" s="168"/>
      <c r="I38" s="168"/>
      <c r="J38" s="168"/>
    </row>
    <row r="39" spans="1:23" ht="15" customHeight="1" x14ac:dyDescent="0.25"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40"/>
    </row>
    <row r="41" spans="1:23" ht="15" customHeight="1" x14ac:dyDescent="0.25"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40"/>
    </row>
    <row r="42" spans="1:23" ht="15" customHeight="1" x14ac:dyDescent="0.25"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40"/>
    </row>
  </sheetData>
  <mergeCells count="8">
    <mergeCell ref="T1:V37"/>
    <mergeCell ref="A1:C37"/>
    <mergeCell ref="E3:E4"/>
    <mergeCell ref="E7:K8"/>
    <mergeCell ref="E37:H37"/>
    <mergeCell ref="M37:R37"/>
    <mergeCell ref="R3:R4"/>
    <mergeCell ref="R7:R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3"/>
  <sheetViews>
    <sheetView view="pageBreakPreview" zoomScale="80" zoomScaleNormal="80" zoomScaleSheetLayoutView="80" workbookViewId="0">
      <selection activeCell="R37" sqref="R37"/>
    </sheetView>
  </sheetViews>
  <sheetFormatPr defaultRowHeight="15" customHeight="1" x14ac:dyDescent="0.25"/>
  <cols>
    <col min="1" max="1" width="2.7109375" customWidth="1"/>
    <col min="2" max="2" width="0.85546875" customWidth="1"/>
    <col min="3" max="3" width="6.7109375" customWidth="1"/>
    <col min="4" max="4" width="1.7109375" customWidth="1"/>
    <col min="5" max="5" width="50.85546875" customWidth="1"/>
    <col min="6" max="10" width="9.28515625" customWidth="1"/>
    <col min="11" max="11" width="13.28515625" customWidth="1"/>
    <col min="12" max="12" width="12.7109375" customWidth="1"/>
    <col min="13" max="14" width="9.28515625" customWidth="1"/>
    <col min="15" max="15" width="11.28515625" customWidth="1"/>
    <col min="16" max="16" width="9.28515625" customWidth="1"/>
    <col min="17" max="17" width="7.28515625" customWidth="1"/>
    <col min="18" max="18" width="50.7109375" style="13" customWidth="1"/>
    <col min="19" max="19" width="1.7109375" customWidth="1"/>
    <col min="20" max="20" width="6.7109375" customWidth="1"/>
    <col min="21" max="21" width="0.85546875" customWidth="1"/>
    <col min="22" max="22" width="2.7109375" customWidth="1"/>
  </cols>
  <sheetData>
    <row r="1" spans="1:22" ht="15" customHeight="1" x14ac:dyDescent="0.25">
      <c r="A1" s="516" t="s">
        <v>169</v>
      </c>
      <c r="B1" s="516"/>
      <c r="C1" s="516"/>
      <c r="D1" s="419"/>
      <c r="E1" s="420"/>
      <c r="F1" s="397"/>
      <c r="G1" s="397"/>
      <c r="H1" s="397"/>
      <c r="I1" s="397"/>
      <c r="J1" s="419"/>
      <c r="K1" s="397"/>
      <c r="L1" s="397"/>
      <c r="M1" s="397"/>
      <c r="N1" s="421"/>
      <c r="O1" s="397"/>
      <c r="P1" s="419"/>
      <c r="Q1" s="419"/>
      <c r="R1" s="420"/>
      <c r="S1" s="397"/>
      <c r="T1" s="516" t="s">
        <v>12</v>
      </c>
      <c r="U1" s="516"/>
      <c r="V1" s="516"/>
    </row>
    <row r="2" spans="1:22" ht="15" customHeight="1" x14ac:dyDescent="0.25">
      <c r="A2" s="516"/>
      <c r="B2" s="516"/>
      <c r="C2" s="516"/>
      <c r="D2" s="419"/>
      <c r="E2" s="420"/>
      <c r="F2" s="397"/>
      <c r="G2" s="397"/>
      <c r="H2" s="397"/>
      <c r="I2" s="397"/>
      <c r="J2" s="419"/>
      <c r="K2" s="397"/>
      <c r="L2" s="397"/>
      <c r="M2" s="397"/>
      <c r="N2" s="421"/>
      <c r="O2" s="397"/>
      <c r="P2" s="419"/>
      <c r="Q2" s="419"/>
      <c r="R2" s="420"/>
      <c r="S2" s="397"/>
      <c r="T2" s="516"/>
      <c r="U2" s="516"/>
      <c r="V2" s="516"/>
    </row>
    <row r="3" spans="1:22" ht="15" customHeight="1" x14ac:dyDescent="0.25">
      <c r="A3" s="516"/>
      <c r="B3" s="516"/>
      <c r="C3" s="516"/>
      <c r="D3" s="419"/>
      <c r="E3" s="524" t="s">
        <v>487</v>
      </c>
      <c r="F3" s="397"/>
      <c r="G3" s="397"/>
      <c r="H3" s="397"/>
      <c r="I3" s="397"/>
      <c r="J3" s="422"/>
      <c r="K3" s="422"/>
      <c r="L3" s="422"/>
      <c r="M3" s="422"/>
      <c r="N3" s="422"/>
      <c r="O3" s="422"/>
      <c r="P3" s="419"/>
      <c r="Q3" s="419"/>
      <c r="R3" s="529" t="s">
        <v>491</v>
      </c>
      <c r="S3" s="397"/>
      <c r="T3" s="516"/>
      <c r="U3" s="516"/>
      <c r="V3" s="516"/>
    </row>
    <row r="4" spans="1:22" ht="15" customHeight="1" x14ac:dyDescent="0.25">
      <c r="A4" s="516"/>
      <c r="B4" s="516"/>
      <c r="C4" s="516"/>
      <c r="D4" s="419"/>
      <c r="E4" s="524"/>
      <c r="F4" s="397"/>
      <c r="G4" s="397"/>
      <c r="H4" s="397"/>
      <c r="I4" s="397"/>
      <c r="J4" s="422"/>
      <c r="K4" s="422"/>
      <c r="L4" s="422"/>
      <c r="M4" s="422"/>
      <c r="N4" s="422"/>
      <c r="O4" s="422"/>
      <c r="P4" s="419"/>
      <c r="Q4" s="419"/>
      <c r="R4" s="529"/>
      <c r="S4" s="397"/>
      <c r="T4" s="516"/>
      <c r="U4" s="516"/>
      <c r="V4" s="516"/>
    </row>
    <row r="5" spans="1:22" ht="15" customHeight="1" thickBot="1" x14ac:dyDescent="0.3">
      <c r="A5" s="516"/>
      <c r="B5" s="516"/>
      <c r="C5" s="516"/>
      <c r="D5" s="419"/>
      <c r="E5" s="423"/>
      <c r="F5" s="423"/>
      <c r="G5" s="423"/>
      <c r="H5" s="423"/>
      <c r="I5" s="397"/>
      <c r="J5" s="419"/>
      <c r="K5" s="423"/>
      <c r="L5" s="423"/>
      <c r="M5" s="423"/>
      <c r="N5" s="424"/>
      <c r="O5" s="397"/>
      <c r="P5" s="419"/>
      <c r="Q5" s="419"/>
      <c r="R5" s="423"/>
      <c r="S5" s="423"/>
      <c r="T5" s="516"/>
      <c r="U5" s="516"/>
      <c r="V5" s="516"/>
    </row>
    <row r="6" spans="1:22" ht="3.75" customHeight="1" thickTop="1" thickBot="1" x14ac:dyDescent="0.3">
      <c r="A6" s="516"/>
      <c r="B6" s="516"/>
      <c r="C6" s="516"/>
      <c r="D6" s="441"/>
      <c r="E6" s="441"/>
      <c r="F6" s="441"/>
      <c r="G6" s="441"/>
      <c r="H6" s="441"/>
      <c r="I6" s="441"/>
      <c r="J6" s="441"/>
      <c r="K6" s="441"/>
      <c r="L6" s="441"/>
      <c r="M6" s="441"/>
      <c r="N6" s="441"/>
      <c r="O6" s="441"/>
      <c r="P6" s="441"/>
      <c r="Q6" s="441"/>
      <c r="R6" s="441"/>
      <c r="S6" s="441"/>
      <c r="T6" s="516"/>
      <c r="U6" s="516"/>
      <c r="V6" s="516"/>
    </row>
    <row r="7" spans="1:22" ht="15" customHeight="1" thickTop="1" x14ac:dyDescent="0.25">
      <c r="A7" s="516"/>
      <c r="B7" s="516"/>
      <c r="C7" s="516"/>
      <c r="D7" s="56"/>
      <c r="E7" s="519" t="s">
        <v>576</v>
      </c>
      <c r="F7" s="519"/>
      <c r="G7" s="519"/>
      <c r="H7" s="519"/>
      <c r="I7" s="519"/>
      <c r="J7" s="519"/>
      <c r="K7" s="519"/>
      <c r="M7" s="536" t="s">
        <v>577</v>
      </c>
      <c r="N7" s="536"/>
      <c r="O7" s="536"/>
      <c r="P7" s="536"/>
      <c r="Q7" s="536"/>
      <c r="R7" s="536"/>
      <c r="T7" s="516"/>
      <c r="U7" s="516"/>
      <c r="V7" s="516"/>
    </row>
    <row r="8" spans="1:22" ht="15" customHeight="1" x14ac:dyDescent="0.25">
      <c r="A8" s="516"/>
      <c r="B8" s="516"/>
      <c r="C8" s="516"/>
      <c r="D8" s="56"/>
      <c r="E8" s="519"/>
      <c r="F8" s="519"/>
      <c r="G8" s="519"/>
      <c r="H8" s="519"/>
      <c r="I8" s="519"/>
      <c r="J8" s="519"/>
      <c r="K8" s="519"/>
      <c r="L8" s="475"/>
      <c r="M8" s="537"/>
      <c r="N8" s="537"/>
      <c r="O8" s="537"/>
      <c r="P8" s="537"/>
      <c r="Q8" s="537"/>
      <c r="R8" s="537"/>
      <c r="T8" s="516"/>
      <c r="U8" s="516"/>
      <c r="V8" s="516"/>
    </row>
    <row r="9" spans="1:22" ht="15" customHeight="1" x14ac:dyDescent="0.25">
      <c r="A9" s="516"/>
      <c r="B9" s="516"/>
      <c r="C9" s="516"/>
      <c r="D9" s="56"/>
      <c r="E9" s="1"/>
      <c r="F9" s="217"/>
      <c r="G9" s="218"/>
      <c r="H9" s="217"/>
      <c r="I9" s="38"/>
      <c r="J9" s="472"/>
      <c r="K9" s="38"/>
      <c r="L9" s="38"/>
      <c r="M9" s="472"/>
      <c r="N9" s="38"/>
      <c r="O9" s="38"/>
      <c r="P9" s="38"/>
      <c r="T9" s="516"/>
      <c r="U9" s="516"/>
      <c r="V9" s="516"/>
    </row>
    <row r="10" spans="1:22" ht="15" customHeight="1" x14ac:dyDescent="0.25">
      <c r="A10" s="516"/>
      <c r="B10" s="516"/>
      <c r="C10" s="516"/>
      <c r="D10" s="56"/>
      <c r="E10" s="476"/>
      <c r="F10" s="480" t="s">
        <v>522</v>
      </c>
      <c r="G10" s="481" t="s">
        <v>524</v>
      </c>
      <c r="H10" s="481" t="s">
        <v>525</v>
      </c>
      <c r="I10" s="535" t="s">
        <v>527</v>
      </c>
      <c r="J10" s="535"/>
      <c r="K10" s="482"/>
      <c r="L10" s="485"/>
      <c r="M10" s="480" t="s">
        <v>534</v>
      </c>
      <c r="N10" s="480" t="s">
        <v>536</v>
      </c>
      <c r="O10" s="480" t="s">
        <v>81</v>
      </c>
      <c r="P10" s="535" t="s">
        <v>531</v>
      </c>
      <c r="Q10" s="535"/>
      <c r="T10" s="516"/>
      <c r="U10" s="516"/>
      <c r="V10" s="516"/>
    </row>
    <row r="11" spans="1:22" ht="15" customHeight="1" x14ac:dyDescent="0.25">
      <c r="A11" s="516"/>
      <c r="B11" s="516"/>
      <c r="C11" s="516"/>
      <c r="D11" s="56"/>
      <c r="E11" s="532" t="s">
        <v>521</v>
      </c>
      <c r="F11" s="532"/>
      <c r="G11" s="477"/>
      <c r="H11" s="477" t="s">
        <v>526</v>
      </c>
      <c r="I11" s="534" t="s">
        <v>528</v>
      </c>
      <c r="J11" s="534"/>
      <c r="K11" s="486"/>
      <c r="L11" s="484"/>
      <c r="M11" s="483" t="s">
        <v>535</v>
      </c>
      <c r="N11" s="484"/>
      <c r="O11" s="484"/>
      <c r="P11" s="538" t="s">
        <v>532</v>
      </c>
      <c r="Q11" s="538"/>
      <c r="T11" s="516"/>
      <c r="U11" s="516"/>
      <c r="V11" s="516"/>
    </row>
    <row r="12" spans="1:22" ht="15" customHeight="1" x14ac:dyDescent="0.25">
      <c r="A12" s="516"/>
      <c r="B12" s="516"/>
      <c r="C12" s="516"/>
      <c r="D12" s="56"/>
      <c r="E12" s="448"/>
      <c r="F12" s="533" t="s">
        <v>523</v>
      </c>
      <c r="G12" s="533"/>
      <c r="H12" s="533"/>
      <c r="I12" s="533" t="s">
        <v>529</v>
      </c>
      <c r="J12" s="533"/>
      <c r="K12" s="116"/>
      <c r="L12" s="116"/>
      <c r="M12" s="530" t="s">
        <v>537</v>
      </c>
      <c r="N12" s="530"/>
      <c r="O12" s="530"/>
      <c r="P12" s="533" t="s">
        <v>533</v>
      </c>
      <c r="Q12" s="533"/>
      <c r="R12" s="219"/>
      <c r="S12" s="6"/>
      <c r="T12" s="516"/>
      <c r="U12" s="516"/>
      <c r="V12" s="516"/>
    </row>
    <row r="13" spans="1:22" ht="15" customHeight="1" x14ac:dyDescent="0.25">
      <c r="A13" s="516"/>
      <c r="B13" s="516"/>
      <c r="C13" s="516"/>
      <c r="D13" s="56"/>
      <c r="E13" s="448" t="s">
        <v>539</v>
      </c>
      <c r="F13" s="252"/>
      <c r="G13" s="252"/>
      <c r="H13" s="252"/>
      <c r="I13" s="252"/>
      <c r="J13" s="478"/>
      <c r="K13" s="116"/>
      <c r="L13" s="116"/>
      <c r="M13" s="252"/>
      <c r="N13" s="252"/>
      <c r="O13" s="252"/>
      <c r="P13" s="252"/>
      <c r="Q13" s="252"/>
      <c r="R13" s="219"/>
      <c r="S13" s="6"/>
      <c r="T13" s="516"/>
      <c r="U13" s="516"/>
      <c r="V13" s="516"/>
    </row>
    <row r="14" spans="1:22" ht="15" customHeight="1" x14ac:dyDescent="0.25">
      <c r="A14" s="516"/>
      <c r="B14" s="516"/>
      <c r="C14" s="516"/>
      <c r="D14" s="56"/>
      <c r="E14" s="50" t="s">
        <v>530</v>
      </c>
      <c r="F14" s="302">
        <v>1290.9000000000001</v>
      </c>
      <c r="G14" s="302">
        <v>1200.7</v>
      </c>
      <c r="H14" s="252">
        <v>90.2</v>
      </c>
      <c r="I14" s="308">
        <v>7</v>
      </c>
      <c r="J14" s="478"/>
      <c r="K14" s="38"/>
      <c r="M14" s="302">
        <v>1457.3</v>
      </c>
      <c r="N14" s="302">
        <v>1359.8</v>
      </c>
      <c r="O14" s="302">
        <v>97.4</v>
      </c>
      <c r="P14" s="252">
        <v>6.7</v>
      </c>
      <c r="Q14" s="252"/>
      <c r="S14" s="6"/>
      <c r="T14" s="516"/>
      <c r="U14" s="516"/>
      <c r="V14" s="516"/>
    </row>
    <row r="15" spans="1:22" ht="15" customHeight="1" x14ac:dyDescent="0.25">
      <c r="A15" s="516"/>
      <c r="B15" s="516"/>
      <c r="C15" s="516"/>
      <c r="D15" s="56"/>
      <c r="E15" s="124" t="s">
        <v>107</v>
      </c>
      <c r="F15" s="302">
        <v>4.8</v>
      </c>
      <c r="G15" s="302">
        <v>2</v>
      </c>
      <c r="H15" s="302">
        <v>2.8</v>
      </c>
      <c r="I15" s="308">
        <v>58.1</v>
      </c>
      <c r="J15" s="478"/>
      <c r="K15" s="116"/>
      <c r="L15" s="116"/>
      <c r="M15" s="302">
        <v>6.1</v>
      </c>
      <c r="N15" s="302">
        <v>3.4</v>
      </c>
      <c r="O15" s="302">
        <v>2.7</v>
      </c>
      <c r="P15" s="308">
        <v>46.5</v>
      </c>
      <c r="Q15" s="308"/>
      <c r="R15" s="119"/>
      <c r="S15" s="6"/>
      <c r="T15" s="516"/>
      <c r="U15" s="516"/>
      <c r="V15" s="516"/>
    </row>
    <row r="16" spans="1:22" ht="15" customHeight="1" x14ac:dyDescent="0.25">
      <c r="A16" s="516"/>
      <c r="B16" s="516"/>
      <c r="C16" s="516"/>
      <c r="D16" s="56"/>
      <c r="E16" s="124" t="s">
        <v>108</v>
      </c>
      <c r="F16" s="302">
        <v>48.9</v>
      </c>
      <c r="G16" s="302">
        <v>39.9</v>
      </c>
      <c r="H16" s="302">
        <v>9</v>
      </c>
      <c r="I16" s="308">
        <v>18.5</v>
      </c>
      <c r="J16" s="478"/>
      <c r="K16" s="116"/>
      <c r="L16" s="116"/>
      <c r="M16" s="302">
        <v>82.9</v>
      </c>
      <c r="N16" s="302">
        <v>68</v>
      </c>
      <c r="O16" s="302">
        <v>14.9</v>
      </c>
      <c r="P16" s="308">
        <v>18</v>
      </c>
      <c r="Q16" s="308"/>
      <c r="R16" s="122"/>
      <c r="S16" s="6"/>
      <c r="T16" s="516"/>
      <c r="U16" s="516"/>
      <c r="V16" s="516"/>
    </row>
    <row r="17" spans="1:22" ht="15" customHeight="1" x14ac:dyDescent="0.25">
      <c r="A17" s="516"/>
      <c r="B17" s="516"/>
      <c r="C17" s="516"/>
      <c r="D17" s="56"/>
      <c r="E17" s="124" t="s">
        <v>109</v>
      </c>
      <c r="F17" s="302">
        <v>127.2</v>
      </c>
      <c r="G17" s="302">
        <v>113.3</v>
      </c>
      <c r="H17" s="302">
        <v>13.9</v>
      </c>
      <c r="I17" s="308">
        <v>11</v>
      </c>
      <c r="J17" s="478"/>
      <c r="K17" s="116"/>
      <c r="L17" s="116"/>
      <c r="M17" s="302">
        <v>160.80000000000001</v>
      </c>
      <c r="N17" s="302">
        <v>148.6</v>
      </c>
      <c r="O17" s="302">
        <v>12.2</v>
      </c>
      <c r="P17" s="308">
        <v>7.6</v>
      </c>
      <c r="Q17" s="308"/>
      <c r="R17" s="119"/>
      <c r="S17" s="6"/>
      <c r="T17" s="516"/>
      <c r="U17" s="516"/>
      <c r="V17" s="516"/>
    </row>
    <row r="18" spans="1:22" ht="15" customHeight="1" x14ac:dyDescent="0.25">
      <c r="A18" s="516"/>
      <c r="B18" s="516"/>
      <c r="C18" s="516"/>
      <c r="D18" s="56"/>
      <c r="E18" s="125" t="s">
        <v>110</v>
      </c>
      <c r="F18" s="302">
        <v>161</v>
      </c>
      <c r="G18" s="302">
        <v>154.6</v>
      </c>
      <c r="H18" s="302">
        <v>6.3</v>
      </c>
      <c r="I18" s="308">
        <v>3.9</v>
      </c>
      <c r="J18" s="478"/>
      <c r="K18" s="116"/>
      <c r="L18" s="116"/>
      <c r="M18" s="302">
        <v>191.8</v>
      </c>
      <c r="N18" s="302">
        <v>176.8</v>
      </c>
      <c r="O18" s="302">
        <v>15.1</v>
      </c>
      <c r="P18" s="308">
        <v>7.9</v>
      </c>
      <c r="Q18" s="308"/>
      <c r="R18" s="119"/>
      <c r="S18" s="6"/>
      <c r="T18" s="516"/>
      <c r="U18" s="516"/>
      <c r="V18" s="516"/>
    </row>
    <row r="19" spans="1:22" ht="15" customHeight="1" x14ac:dyDescent="0.25">
      <c r="A19" s="516"/>
      <c r="B19" s="516"/>
      <c r="C19" s="516"/>
      <c r="D19" s="56"/>
      <c r="E19" s="124" t="s">
        <v>111</v>
      </c>
      <c r="F19" s="302">
        <v>180.6</v>
      </c>
      <c r="G19" s="302">
        <v>168.1</v>
      </c>
      <c r="H19" s="302">
        <v>12.5</v>
      </c>
      <c r="I19" s="308">
        <v>6.9</v>
      </c>
      <c r="J19" s="479"/>
      <c r="K19" s="116"/>
      <c r="L19" s="116"/>
      <c r="M19" s="302">
        <v>207.7</v>
      </c>
      <c r="N19" s="302">
        <v>195.7</v>
      </c>
      <c r="O19" s="302">
        <v>11.9</v>
      </c>
      <c r="P19" s="308">
        <v>5.8</v>
      </c>
      <c r="Q19" s="308"/>
      <c r="R19" s="119"/>
      <c r="S19" s="6"/>
      <c r="T19" s="516"/>
      <c r="U19" s="516"/>
      <c r="V19" s="516"/>
    </row>
    <row r="20" spans="1:22" ht="15" customHeight="1" x14ac:dyDescent="0.25">
      <c r="A20" s="516"/>
      <c r="B20" s="516"/>
      <c r="C20" s="516"/>
      <c r="D20" s="56"/>
      <c r="E20" s="125" t="s">
        <v>112</v>
      </c>
      <c r="F20" s="302">
        <v>195.8</v>
      </c>
      <c r="G20" s="302">
        <v>183.7</v>
      </c>
      <c r="H20" s="302">
        <v>12.2</v>
      </c>
      <c r="I20" s="308">
        <v>6.2</v>
      </c>
      <c r="J20" s="478"/>
      <c r="K20" s="116"/>
      <c r="L20" s="116"/>
      <c r="M20" s="302">
        <v>217.2</v>
      </c>
      <c r="N20" s="302">
        <v>202.6</v>
      </c>
      <c r="O20" s="302">
        <v>14.6</v>
      </c>
      <c r="P20" s="308">
        <v>6.7</v>
      </c>
      <c r="Q20" s="308"/>
      <c r="R20" s="120"/>
      <c r="S20" s="6"/>
      <c r="T20" s="516"/>
      <c r="U20" s="516"/>
      <c r="V20" s="516"/>
    </row>
    <row r="21" spans="1:22" ht="15" customHeight="1" x14ac:dyDescent="0.25">
      <c r="A21" s="516"/>
      <c r="B21" s="516"/>
      <c r="C21" s="516"/>
      <c r="D21" s="56"/>
      <c r="E21" s="125" t="s">
        <v>113</v>
      </c>
      <c r="F21" s="302">
        <v>180.1</v>
      </c>
      <c r="G21" s="302">
        <v>167.7</v>
      </c>
      <c r="H21" s="302">
        <v>12.4</v>
      </c>
      <c r="I21" s="308">
        <v>6.9</v>
      </c>
      <c r="J21" s="478"/>
      <c r="K21" s="116"/>
      <c r="L21" s="116"/>
      <c r="M21" s="302">
        <v>190.2</v>
      </c>
      <c r="N21" s="302">
        <v>182.7</v>
      </c>
      <c r="O21" s="302">
        <v>7.5</v>
      </c>
      <c r="P21" s="308">
        <v>3.9</v>
      </c>
      <c r="Q21" s="308"/>
      <c r="R21" s="123"/>
      <c r="S21" s="6"/>
      <c r="T21" s="516"/>
      <c r="U21" s="516"/>
      <c r="V21" s="516"/>
    </row>
    <row r="22" spans="1:22" ht="15" customHeight="1" x14ac:dyDescent="0.25">
      <c r="A22" s="516"/>
      <c r="B22" s="516"/>
      <c r="C22" s="516"/>
      <c r="D22" s="56"/>
      <c r="E22" s="126" t="s">
        <v>114</v>
      </c>
      <c r="F22" s="302">
        <v>151.5</v>
      </c>
      <c r="G22" s="302">
        <v>143.4</v>
      </c>
      <c r="H22" s="302">
        <v>8.1999999999999993</v>
      </c>
      <c r="I22" s="308">
        <v>5.4</v>
      </c>
      <c r="J22" s="478"/>
      <c r="K22" s="116"/>
      <c r="L22" s="116"/>
      <c r="M22" s="302">
        <v>151.30000000000001</v>
      </c>
      <c r="N22" s="302">
        <v>144.6</v>
      </c>
      <c r="O22" s="302">
        <v>6.7</v>
      </c>
      <c r="P22" s="308">
        <v>4.4000000000000004</v>
      </c>
      <c r="Q22" s="308"/>
      <c r="R22" s="122"/>
      <c r="S22" s="6"/>
      <c r="T22" s="516"/>
      <c r="U22" s="516"/>
      <c r="V22" s="516"/>
    </row>
    <row r="23" spans="1:22" ht="15" customHeight="1" x14ac:dyDescent="0.25">
      <c r="A23" s="516"/>
      <c r="B23" s="516"/>
      <c r="C23" s="516"/>
      <c r="D23" s="56"/>
      <c r="E23" s="126" t="s">
        <v>115</v>
      </c>
      <c r="F23" s="302">
        <v>147</v>
      </c>
      <c r="G23" s="302">
        <v>138.1</v>
      </c>
      <c r="H23" s="302">
        <v>8.9</v>
      </c>
      <c r="I23" s="308">
        <v>6</v>
      </c>
      <c r="J23" s="478"/>
      <c r="K23" s="116"/>
      <c r="L23" s="116"/>
      <c r="M23" s="302">
        <v>145.6</v>
      </c>
      <c r="N23" s="302">
        <v>137.1</v>
      </c>
      <c r="O23" s="302">
        <v>8.5</v>
      </c>
      <c r="P23" s="308">
        <v>5.8</v>
      </c>
      <c r="Q23" s="308"/>
      <c r="R23" s="122"/>
      <c r="T23" s="516"/>
      <c r="U23" s="516"/>
      <c r="V23" s="516"/>
    </row>
    <row r="24" spans="1:22" ht="15" customHeight="1" x14ac:dyDescent="0.25">
      <c r="A24" s="516"/>
      <c r="B24" s="516"/>
      <c r="C24" s="516"/>
      <c r="D24" s="56"/>
      <c r="E24" s="125" t="s">
        <v>116</v>
      </c>
      <c r="F24" s="302">
        <v>75.2</v>
      </c>
      <c r="G24" s="302">
        <v>71.400000000000006</v>
      </c>
      <c r="H24" s="302">
        <v>3.8</v>
      </c>
      <c r="I24" s="308">
        <v>5</v>
      </c>
      <c r="J24" s="479"/>
      <c r="K24" s="116"/>
      <c r="L24" s="116"/>
      <c r="M24" s="302">
        <v>83.2</v>
      </c>
      <c r="N24" s="302">
        <v>80.099999999999994</v>
      </c>
      <c r="O24" s="302">
        <v>3.1</v>
      </c>
      <c r="P24" s="308">
        <v>3.8</v>
      </c>
      <c r="Q24" s="308"/>
      <c r="R24" s="119"/>
      <c r="S24" s="6"/>
      <c r="T24" s="516"/>
      <c r="U24" s="516"/>
      <c r="V24" s="516"/>
    </row>
    <row r="25" spans="1:22" ht="15" customHeight="1" x14ac:dyDescent="0.25">
      <c r="A25" s="516"/>
      <c r="B25" s="516"/>
      <c r="C25" s="516"/>
      <c r="D25" s="56"/>
      <c r="E25" s="125" t="s">
        <v>208</v>
      </c>
      <c r="F25" s="302">
        <v>18.7</v>
      </c>
      <c r="G25" s="302">
        <v>18.5</v>
      </c>
      <c r="H25" s="302">
        <v>0.2</v>
      </c>
      <c r="I25" s="308">
        <v>0.9</v>
      </c>
      <c r="J25" s="479"/>
      <c r="K25" s="116"/>
      <c r="L25" s="116"/>
      <c r="M25" s="302">
        <v>20.6</v>
      </c>
      <c r="N25" s="302">
        <v>20.2</v>
      </c>
      <c r="O25" s="302">
        <v>0.2</v>
      </c>
      <c r="P25" s="308">
        <v>1</v>
      </c>
      <c r="Q25" s="308"/>
      <c r="R25" s="119"/>
      <c r="S25" s="6"/>
      <c r="T25" s="516"/>
      <c r="U25" s="516"/>
      <c r="V25" s="516"/>
    </row>
    <row r="26" spans="1:22" ht="15" customHeight="1" x14ac:dyDescent="0.25">
      <c r="A26" s="516"/>
      <c r="B26" s="516"/>
      <c r="C26" s="516"/>
      <c r="D26" s="56"/>
      <c r="E26" s="125"/>
      <c r="F26" s="302"/>
      <c r="G26" s="302"/>
      <c r="H26" s="302"/>
      <c r="I26" s="308"/>
      <c r="J26" s="478"/>
      <c r="K26" s="116"/>
      <c r="L26" s="116"/>
      <c r="M26" s="302"/>
      <c r="N26" s="302"/>
      <c r="O26" s="302"/>
      <c r="P26" s="252"/>
      <c r="Q26" s="252"/>
      <c r="R26" s="122"/>
      <c r="S26" s="6"/>
      <c r="T26" s="516"/>
      <c r="U26" s="516"/>
      <c r="V26" s="516"/>
    </row>
    <row r="27" spans="1:22" ht="15" customHeight="1" x14ac:dyDescent="0.25">
      <c r="A27" s="516"/>
      <c r="B27" s="516"/>
      <c r="C27" s="516"/>
      <c r="D27" s="56"/>
      <c r="E27" s="125" t="s">
        <v>117</v>
      </c>
      <c r="F27" s="302">
        <v>53.8</v>
      </c>
      <c r="G27" s="302">
        <v>41.9</v>
      </c>
      <c r="H27" s="302">
        <v>11.8</v>
      </c>
      <c r="I27" s="308">
        <v>22</v>
      </c>
      <c r="J27" s="478"/>
      <c r="K27" s="116"/>
      <c r="L27" s="116"/>
      <c r="M27" s="302">
        <v>89</v>
      </c>
      <c r="N27" s="302">
        <v>71.400000000000006</v>
      </c>
      <c r="O27" s="302">
        <v>17.600000000000001</v>
      </c>
      <c r="P27" s="252">
        <v>19.8</v>
      </c>
      <c r="Q27" s="252"/>
      <c r="R27" s="119"/>
      <c r="S27" s="6"/>
      <c r="T27" s="516"/>
      <c r="U27" s="516"/>
      <c r="V27" s="516"/>
    </row>
    <row r="28" spans="1:22" ht="15" customHeight="1" x14ac:dyDescent="0.25">
      <c r="A28" s="516"/>
      <c r="B28" s="516"/>
      <c r="C28" s="516"/>
      <c r="D28" s="56"/>
      <c r="E28" s="125" t="s">
        <v>118</v>
      </c>
      <c r="F28" s="302">
        <v>844.8</v>
      </c>
      <c r="G28" s="302">
        <v>787.4</v>
      </c>
      <c r="H28" s="302">
        <v>57.4</v>
      </c>
      <c r="I28" s="308">
        <v>6.8</v>
      </c>
      <c r="J28" s="478"/>
      <c r="K28" s="116"/>
      <c r="L28" s="116"/>
      <c r="M28" s="302">
        <v>967.7</v>
      </c>
      <c r="N28" s="302">
        <v>906.4</v>
      </c>
      <c r="O28" s="302">
        <v>61.3</v>
      </c>
      <c r="P28" s="302">
        <v>6.3</v>
      </c>
      <c r="Q28" s="302"/>
      <c r="R28" s="119"/>
      <c r="S28" s="6"/>
      <c r="T28" s="516"/>
      <c r="U28" s="516"/>
      <c r="V28" s="516"/>
    </row>
    <row r="29" spans="1:22" ht="15" customHeight="1" x14ac:dyDescent="0.25">
      <c r="A29" s="516"/>
      <c r="B29" s="516"/>
      <c r="C29" s="516"/>
      <c r="D29" s="56"/>
      <c r="E29" s="125" t="s">
        <v>119</v>
      </c>
      <c r="F29" s="116">
        <v>373.7</v>
      </c>
      <c r="G29" s="302">
        <v>352.9</v>
      </c>
      <c r="H29" s="302">
        <v>20.8</v>
      </c>
      <c r="I29" s="308">
        <v>5.6</v>
      </c>
      <c r="J29" s="478"/>
      <c r="K29" s="116"/>
      <c r="L29" s="116"/>
      <c r="M29" s="302">
        <v>380.1</v>
      </c>
      <c r="N29" s="302">
        <v>361.7</v>
      </c>
      <c r="O29" s="302">
        <v>18.3</v>
      </c>
      <c r="P29" s="252">
        <v>4.8</v>
      </c>
      <c r="Q29" s="252"/>
      <c r="R29" s="119"/>
      <c r="S29" s="6"/>
      <c r="T29" s="516"/>
      <c r="U29" s="516"/>
      <c r="V29" s="516"/>
    </row>
    <row r="30" spans="1:22" ht="15" customHeight="1" x14ac:dyDescent="0.25">
      <c r="A30" s="516"/>
      <c r="B30" s="516"/>
      <c r="C30" s="516"/>
      <c r="D30" s="56"/>
      <c r="E30" s="125"/>
      <c r="F30" s="302"/>
      <c r="G30" s="116"/>
      <c r="H30" s="116"/>
      <c r="I30" s="309"/>
      <c r="J30" s="50"/>
      <c r="K30" s="42"/>
      <c r="L30" s="42"/>
      <c r="M30" s="116"/>
      <c r="N30" s="116"/>
      <c r="O30" s="116"/>
      <c r="P30" s="42"/>
      <c r="Q30" s="42"/>
      <c r="R30" s="128"/>
      <c r="S30" s="6"/>
      <c r="T30" s="516"/>
      <c r="U30" s="516"/>
      <c r="V30" s="516"/>
    </row>
    <row r="31" spans="1:22" ht="15" customHeight="1" x14ac:dyDescent="0.25">
      <c r="A31" s="516"/>
      <c r="B31" s="516"/>
      <c r="C31" s="516"/>
      <c r="D31" s="56"/>
      <c r="E31" s="129"/>
      <c r="F31" s="130"/>
      <c r="G31" s="115"/>
      <c r="H31" s="130"/>
      <c r="I31" s="130"/>
      <c r="J31" s="130"/>
      <c r="K31" s="131"/>
      <c r="L31" s="131"/>
      <c r="M31" s="117"/>
      <c r="N31" s="117"/>
      <c r="O31" s="117"/>
      <c r="P31" s="132"/>
      <c r="Q31" s="132"/>
      <c r="R31" s="121"/>
      <c r="S31" s="6"/>
      <c r="T31" s="516"/>
      <c r="U31" s="516"/>
      <c r="V31" s="516"/>
    </row>
    <row r="32" spans="1:22" ht="15" customHeight="1" x14ac:dyDescent="0.25">
      <c r="A32" s="516"/>
      <c r="B32" s="516"/>
      <c r="C32" s="516"/>
      <c r="D32" s="56"/>
      <c r="E32" s="54" t="s">
        <v>511</v>
      </c>
      <c r="F32" s="133"/>
      <c r="G32" s="133"/>
      <c r="H32" s="133"/>
      <c r="I32" s="133"/>
      <c r="J32" s="133"/>
      <c r="K32" s="131"/>
      <c r="L32" s="131"/>
      <c r="M32" s="522" t="s">
        <v>510</v>
      </c>
      <c r="N32" s="522"/>
      <c r="O32" s="522"/>
      <c r="P32" s="522"/>
      <c r="Q32" s="522"/>
      <c r="R32" s="522"/>
      <c r="S32" s="6"/>
      <c r="T32" s="516"/>
      <c r="U32" s="516"/>
      <c r="V32" s="516"/>
    </row>
    <row r="33" spans="1:22" ht="117" customHeight="1" x14ac:dyDescent="0.25">
      <c r="A33" s="516"/>
      <c r="B33" s="516"/>
      <c r="C33" s="516"/>
      <c r="D33" s="56"/>
      <c r="E33" s="305"/>
      <c r="F33" s="28"/>
      <c r="G33" s="28"/>
      <c r="H33" s="28"/>
      <c r="I33" s="28"/>
      <c r="J33" s="28"/>
      <c r="K33" s="29"/>
      <c r="L33" s="39"/>
      <c r="M33" s="27"/>
      <c r="N33" s="306"/>
      <c r="O33" s="27"/>
      <c r="P33" s="27"/>
      <c r="Q33" s="27"/>
      <c r="R33" s="473"/>
      <c r="S33" s="6"/>
      <c r="T33" s="516"/>
      <c r="U33" s="516"/>
      <c r="V33" s="516"/>
    </row>
    <row r="34" spans="1:22" ht="19.899999999999999" customHeight="1" x14ac:dyDescent="0.25">
      <c r="A34" s="516"/>
      <c r="B34" s="516"/>
      <c r="C34" s="516"/>
      <c r="N34" s="207"/>
      <c r="O34" s="531"/>
      <c r="P34" s="531"/>
      <c r="T34" s="516"/>
      <c r="U34" s="516"/>
      <c r="V34" s="516"/>
    </row>
    <row r="35" spans="1:22" ht="15" customHeight="1" x14ac:dyDescent="0.25">
      <c r="M35" s="207"/>
      <c r="N35" s="38"/>
      <c r="O35" s="474"/>
      <c r="P35" s="474"/>
    </row>
    <row r="36" spans="1:22" ht="15" customHeight="1" x14ac:dyDescent="0.25">
      <c r="M36" s="207"/>
      <c r="N36" s="159"/>
      <c r="O36" s="302"/>
      <c r="P36" s="302"/>
    </row>
    <row r="37" spans="1:22" ht="15" customHeight="1" x14ac:dyDescent="0.25">
      <c r="M37" s="38"/>
      <c r="N37" s="159"/>
      <c r="O37" s="302"/>
      <c r="P37" s="302"/>
      <c r="R37" s="207"/>
      <c r="S37" s="38"/>
      <c r="T37" s="38"/>
    </row>
    <row r="38" spans="1:22" ht="15" customHeight="1" x14ac:dyDescent="0.25">
      <c r="M38" s="124"/>
      <c r="N38" s="149"/>
      <c r="O38" s="302"/>
      <c r="P38" s="302"/>
      <c r="R38" s="207"/>
      <c r="S38" s="38"/>
      <c r="T38" s="38"/>
    </row>
    <row r="39" spans="1:22" ht="15" customHeight="1" x14ac:dyDescent="0.25">
      <c r="M39" s="124"/>
      <c r="N39" s="159"/>
      <c r="O39" s="302"/>
      <c r="P39" s="302"/>
      <c r="R39" s="38"/>
      <c r="S39" s="474"/>
      <c r="T39" s="474"/>
    </row>
    <row r="40" spans="1:22" ht="15" customHeight="1" x14ac:dyDescent="0.25">
      <c r="M40" s="124"/>
      <c r="N40" s="149"/>
      <c r="O40" s="302"/>
      <c r="P40" s="302"/>
      <c r="R40" s="148"/>
      <c r="S40" s="144"/>
      <c r="T40" s="147"/>
    </row>
    <row r="41" spans="1:22" ht="15" customHeight="1" x14ac:dyDescent="0.25">
      <c r="M41" s="125"/>
      <c r="N41" s="149"/>
      <c r="O41" s="302"/>
      <c r="P41" s="302"/>
      <c r="R41" s="148"/>
      <c r="S41" s="144"/>
      <c r="T41" s="147"/>
    </row>
    <row r="42" spans="1:22" ht="15" customHeight="1" x14ac:dyDescent="0.25">
      <c r="M42" s="124"/>
      <c r="N42" s="150"/>
      <c r="O42" s="302"/>
      <c r="P42" s="302"/>
      <c r="R42" s="149"/>
      <c r="S42" s="142"/>
      <c r="T42" s="147"/>
    </row>
    <row r="43" spans="1:22" ht="15" customHeight="1" x14ac:dyDescent="0.25">
      <c r="M43" s="125"/>
      <c r="N43" s="150"/>
      <c r="O43" s="302"/>
      <c r="P43" s="302"/>
      <c r="R43" s="148"/>
      <c r="S43" s="144"/>
      <c r="T43" s="147"/>
    </row>
    <row r="44" spans="1:22" ht="15" customHeight="1" x14ac:dyDescent="0.25">
      <c r="M44" s="125"/>
      <c r="N44" s="150"/>
      <c r="O44" s="302"/>
      <c r="P44" s="302"/>
      <c r="R44" s="149"/>
      <c r="S44" s="144"/>
      <c r="T44" s="147"/>
    </row>
    <row r="45" spans="1:22" ht="15" customHeight="1" x14ac:dyDescent="0.25">
      <c r="M45" s="126"/>
      <c r="N45" s="150"/>
      <c r="O45" s="302"/>
      <c r="P45" s="302"/>
      <c r="R45" s="149"/>
      <c r="S45" s="144"/>
      <c r="T45" s="147"/>
    </row>
    <row r="46" spans="1:22" ht="15" customHeight="1" x14ac:dyDescent="0.25">
      <c r="M46" s="126"/>
      <c r="N46" s="159"/>
      <c r="O46" s="302"/>
      <c r="P46" s="302"/>
      <c r="R46" s="150"/>
      <c r="S46" s="144"/>
      <c r="T46" s="147"/>
    </row>
    <row r="47" spans="1:22" ht="15" customHeight="1" x14ac:dyDescent="0.25">
      <c r="M47" s="125"/>
      <c r="N47" s="244"/>
      <c r="O47" s="117"/>
      <c r="P47" s="471"/>
      <c r="R47" s="150"/>
      <c r="S47" s="146"/>
      <c r="T47" s="146"/>
    </row>
    <row r="48" spans="1:22" ht="15" customHeight="1" x14ac:dyDescent="0.25">
      <c r="M48" s="125"/>
      <c r="N48" s="244"/>
      <c r="O48" s="117"/>
      <c r="P48" s="471"/>
      <c r="R48" s="150"/>
      <c r="S48" s="144"/>
      <c r="T48" s="146"/>
    </row>
    <row r="49" spans="12:20" ht="15" customHeight="1" x14ac:dyDescent="0.25">
      <c r="R49" s="150"/>
      <c r="S49" s="158"/>
      <c r="T49" s="158"/>
    </row>
    <row r="50" spans="12:20" ht="15" customHeight="1" x14ac:dyDescent="0.25">
      <c r="R50" s="148"/>
      <c r="S50" s="200"/>
      <c r="T50" s="158"/>
    </row>
    <row r="53" spans="12:20" ht="15" customHeight="1" x14ac:dyDescent="0.25">
      <c r="L53" s="207"/>
      <c r="M53" s="38"/>
      <c r="N53" s="38"/>
    </row>
  </sheetData>
  <mergeCells count="17">
    <mergeCell ref="T1:V34"/>
    <mergeCell ref="A1:C34"/>
    <mergeCell ref="E3:E4"/>
    <mergeCell ref="R3:R4"/>
    <mergeCell ref="E7:K8"/>
    <mergeCell ref="M32:R32"/>
    <mergeCell ref="M12:O12"/>
    <mergeCell ref="O34:P34"/>
    <mergeCell ref="E11:F11"/>
    <mergeCell ref="F12:H12"/>
    <mergeCell ref="I11:J11"/>
    <mergeCell ref="I10:J10"/>
    <mergeCell ref="I12:J12"/>
    <mergeCell ref="P10:Q10"/>
    <mergeCell ref="M7:R8"/>
    <mergeCell ref="P11:Q11"/>
    <mergeCell ref="P12:Q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2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"/>
  <sheetViews>
    <sheetView view="pageBreakPreview" zoomScale="80" zoomScaleNormal="80" zoomScaleSheetLayoutView="80" workbookViewId="0">
      <selection activeCell="R45" sqref="R45"/>
    </sheetView>
  </sheetViews>
  <sheetFormatPr defaultRowHeight="15" customHeight="1" x14ac:dyDescent="0.25"/>
  <cols>
    <col min="1" max="1" width="2.7109375" customWidth="1"/>
    <col min="2" max="2" width="0.85546875" customWidth="1"/>
    <col min="3" max="3" width="6.7109375" customWidth="1"/>
    <col min="4" max="4" width="1.7109375" customWidth="1"/>
    <col min="5" max="5" width="50.7109375" customWidth="1"/>
    <col min="6" max="10" width="9.28515625" customWidth="1"/>
    <col min="11" max="12" width="13.28515625" customWidth="1"/>
    <col min="13" max="17" width="9.28515625" customWidth="1"/>
    <col min="18" max="18" width="50.7109375" style="13" customWidth="1"/>
    <col min="19" max="19" width="1.7109375" customWidth="1"/>
    <col min="20" max="20" width="6.7109375" customWidth="1"/>
    <col min="21" max="21" width="0.85546875" customWidth="1"/>
    <col min="22" max="22" width="2.7109375" customWidth="1"/>
  </cols>
  <sheetData>
    <row r="1" spans="1:23" ht="15" customHeight="1" x14ac:dyDescent="0.25">
      <c r="A1" s="439"/>
      <c r="B1" s="516" t="s">
        <v>169</v>
      </c>
      <c r="C1" s="516"/>
      <c r="D1" s="419"/>
      <c r="E1" s="420"/>
      <c r="F1" s="397"/>
      <c r="G1" s="397"/>
      <c r="H1" s="397"/>
      <c r="I1" s="397"/>
      <c r="J1" s="419"/>
      <c r="K1" s="397"/>
      <c r="L1" s="397"/>
      <c r="M1" s="397"/>
      <c r="N1" s="421"/>
      <c r="O1" s="397"/>
      <c r="P1" s="419"/>
      <c r="Q1" s="419"/>
      <c r="R1" s="420"/>
      <c r="S1" s="397"/>
      <c r="T1" s="516" t="s">
        <v>170</v>
      </c>
      <c r="U1" s="516"/>
      <c r="V1" s="516"/>
    </row>
    <row r="2" spans="1:23" ht="15" customHeight="1" x14ac:dyDescent="0.25">
      <c r="A2" s="439"/>
      <c r="B2" s="516"/>
      <c r="C2" s="516"/>
      <c r="D2" s="419"/>
      <c r="E2" s="420"/>
      <c r="F2" s="397"/>
      <c r="G2" s="397"/>
      <c r="H2" s="397"/>
      <c r="I2" s="397"/>
      <c r="J2" s="419"/>
      <c r="K2" s="397"/>
      <c r="L2" s="397"/>
      <c r="M2" s="397"/>
      <c r="N2" s="421"/>
      <c r="O2" s="397"/>
      <c r="P2" s="419"/>
      <c r="Q2" s="419"/>
      <c r="R2" s="420"/>
      <c r="S2" s="397"/>
      <c r="T2" s="516"/>
      <c r="U2" s="516"/>
      <c r="V2" s="516"/>
    </row>
    <row r="3" spans="1:23" ht="15" customHeight="1" x14ac:dyDescent="0.25">
      <c r="A3" s="439"/>
      <c r="B3" s="516"/>
      <c r="C3" s="516"/>
      <c r="D3" s="419"/>
      <c r="E3" s="524" t="s">
        <v>487</v>
      </c>
      <c r="F3" s="397"/>
      <c r="G3" s="397"/>
      <c r="H3" s="397"/>
      <c r="I3" s="397"/>
      <c r="J3" s="422"/>
      <c r="K3" s="422"/>
      <c r="L3" s="422"/>
      <c r="M3" s="422"/>
      <c r="N3" s="422"/>
      <c r="O3" s="422"/>
      <c r="P3" s="419"/>
      <c r="Q3" s="419"/>
      <c r="R3" s="529" t="s">
        <v>491</v>
      </c>
      <c r="S3" s="397"/>
      <c r="T3" s="516"/>
      <c r="U3" s="516"/>
      <c r="V3" s="516"/>
    </row>
    <row r="4" spans="1:23" ht="15" customHeight="1" x14ac:dyDescent="0.25">
      <c r="A4" s="439"/>
      <c r="B4" s="516"/>
      <c r="C4" s="516"/>
      <c r="D4" s="419"/>
      <c r="E4" s="524"/>
      <c r="F4" s="397"/>
      <c r="G4" s="397"/>
      <c r="H4" s="397"/>
      <c r="I4" s="397"/>
      <c r="J4" s="422"/>
      <c r="K4" s="422"/>
      <c r="L4" s="422"/>
      <c r="M4" s="422"/>
      <c r="N4" s="422"/>
      <c r="O4" s="422"/>
      <c r="P4" s="419"/>
      <c r="Q4" s="419"/>
      <c r="R4" s="529"/>
      <c r="S4" s="397"/>
      <c r="T4" s="516"/>
      <c r="U4" s="516"/>
      <c r="V4" s="516"/>
    </row>
    <row r="5" spans="1:23" ht="15" customHeight="1" thickBot="1" x14ac:dyDescent="0.3">
      <c r="A5" s="439"/>
      <c r="B5" s="516"/>
      <c r="C5" s="516"/>
      <c r="D5" s="419"/>
      <c r="E5" s="423"/>
      <c r="F5" s="423"/>
      <c r="G5" s="423"/>
      <c r="H5" s="423"/>
      <c r="I5" s="397"/>
      <c r="J5" s="419"/>
      <c r="K5" s="423"/>
      <c r="L5" s="423"/>
      <c r="M5" s="423"/>
      <c r="N5" s="424"/>
      <c r="O5" s="397"/>
      <c r="P5" s="419"/>
      <c r="Q5" s="419"/>
      <c r="R5" s="423"/>
      <c r="S5" s="423"/>
      <c r="T5" s="516"/>
      <c r="U5" s="516"/>
      <c r="V5" s="516"/>
    </row>
    <row r="6" spans="1:23" ht="3.75" customHeight="1" thickTop="1" thickBot="1" x14ac:dyDescent="0.3">
      <c r="A6" s="439"/>
      <c r="B6" s="516"/>
      <c r="C6" s="516"/>
      <c r="D6" s="441"/>
      <c r="E6" s="441"/>
      <c r="F6" s="441"/>
      <c r="G6" s="441"/>
      <c r="H6" s="441"/>
      <c r="I6" s="441"/>
      <c r="J6" s="441"/>
      <c r="K6" s="441"/>
      <c r="L6" s="441"/>
      <c r="M6" s="441"/>
      <c r="N6" s="441"/>
      <c r="O6" s="441"/>
      <c r="P6" s="441"/>
      <c r="Q6" s="441"/>
      <c r="R6" s="441"/>
      <c r="S6" s="441"/>
      <c r="T6" s="516"/>
      <c r="U6" s="516"/>
      <c r="V6" s="516"/>
    </row>
    <row r="7" spans="1:23" ht="15" customHeight="1" thickTop="1" x14ac:dyDescent="0.25">
      <c r="A7" s="439"/>
      <c r="B7" s="516"/>
      <c r="C7" s="516"/>
      <c r="D7" s="56"/>
      <c r="E7" s="519" t="s">
        <v>552</v>
      </c>
      <c r="F7" s="519"/>
      <c r="G7" s="519"/>
      <c r="H7" s="519"/>
      <c r="I7" s="519"/>
      <c r="J7" s="519"/>
      <c r="K7" s="519"/>
      <c r="L7" s="520" t="s">
        <v>553</v>
      </c>
      <c r="M7" s="520"/>
      <c r="N7" s="520"/>
      <c r="O7" s="520"/>
      <c r="P7" s="520"/>
      <c r="Q7" s="520"/>
      <c r="R7" s="520"/>
      <c r="T7" s="516"/>
      <c r="U7" s="516"/>
      <c r="V7" s="516"/>
    </row>
    <row r="8" spans="1:23" ht="15" customHeight="1" x14ac:dyDescent="0.25">
      <c r="A8" s="439"/>
      <c r="B8" s="516"/>
      <c r="C8" s="516"/>
      <c r="D8" s="56"/>
      <c r="E8" s="519"/>
      <c r="F8" s="519"/>
      <c r="G8" s="519"/>
      <c r="H8" s="519"/>
      <c r="I8" s="519"/>
      <c r="J8" s="519"/>
      <c r="K8" s="519"/>
      <c r="L8" s="520"/>
      <c r="M8" s="520"/>
      <c r="N8" s="520"/>
      <c r="O8" s="520"/>
      <c r="P8" s="520"/>
      <c r="Q8" s="520"/>
      <c r="R8" s="520"/>
      <c r="T8" s="516"/>
      <c r="U8" s="516"/>
      <c r="V8" s="516"/>
    </row>
    <row r="9" spans="1:23" ht="12" customHeight="1" x14ac:dyDescent="0.25">
      <c r="A9" s="439"/>
      <c r="B9" s="516"/>
      <c r="C9" s="516"/>
      <c r="D9" s="56"/>
      <c r="E9" s="1"/>
      <c r="T9" s="516"/>
      <c r="U9" s="516"/>
      <c r="V9" s="516"/>
    </row>
    <row r="10" spans="1:23" ht="15" customHeight="1" x14ac:dyDescent="0.25">
      <c r="A10" s="439"/>
      <c r="B10" s="516"/>
      <c r="C10" s="516"/>
      <c r="D10" s="56"/>
      <c r="E10" s="4"/>
      <c r="F10" s="540" t="s">
        <v>554</v>
      </c>
      <c r="G10" s="540"/>
      <c r="H10" s="494"/>
      <c r="I10" s="540" t="s">
        <v>55</v>
      </c>
      <c r="J10" s="540"/>
      <c r="K10" s="444"/>
      <c r="L10" s="444"/>
      <c r="M10" s="540" t="s">
        <v>554</v>
      </c>
      <c r="N10" s="540"/>
      <c r="O10" s="443"/>
      <c r="P10" s="540" t="s">
        <v>55</v>
      </c>
      <c r="Q10" s="540"/>
      <c r="R10" s="40"/>
      <c r="T10" s="516"/>
      <c r="U10" s="516"/>
      <c r="V10" s="516"/>
    </row>
    <row r="11" spans="1:23" ht="15" customHeight="1" x14ac:dyDescent="0.25">
      <c r="A11" s="439"/>
      <c r="B11" s="516"/>
      <c r="C11" s="516"/>
      <c r="D11" s="56"/>
      <c r="E11" s="4"/>
      <c r="F11" s="539">
        <v>2021</v>
      </c>
      <c r="G11" s="539"/>
      <c r="H11" s="226"/>
      <c r="I11" s="539">
        <v>2021</v>
      </c>
      <c r="J11" s="539"/>
      <c r="K11" s="104"/>
      <c r="L11" s="38"/>
      <c r="M11" s="539">
        <v>2021</v>
      </c>
      <c r="N11" s="539"/>
      <c r="O11" s="226"/>
      <c r="P11" s="539">
        <v>2021</v>
      </c>
      <c r="Q11" s="539"/>
      <c r="R11" s="41"/>
      <c r="T11" s="516"/>
      <c r="U11" s="516"/>
      <c r="V11" s="516"/>
    </row>
    <row r="12" spans="1:23" ht="15" customHeight="1" x14ac:dyDescent="0.25">
      <c r="A12" s="439"/>
      <c r="B12" s="516"/>
      <c r="C12" s="516"/>
      <c r="D12" s="56"/>
      <c r="E12" s="449" t="s">
        <v>557</v>
      </c>
      <c r="F12" s="330"/>
      <c r="G12" s="330">
        <v>1200.7</v>
      </c>
      <c r="H12" s="330"/>
      <c r="I12" s="330"/>
      <c r="J12" s="330">
        <v>90.2</v>
      </c>
      <c r="K12" s="116"/>
      <c r="L12" s="116"/>
      <c r="M12" s="330"/>
      <c r="N12" s="330">
        <v>1359.8</v>
      </c>
      <c r="O12" s="330"/>
      <c r="P12" s="330"/>
      <c r="Q12" s="330">
        <v>97.4</v>
      </c>
      <c r="R12" s="446" t="s">
        <v>558</v>
      </c>
      <c r="S12" s="6"/>
      <c r="T12" s="516"/>
      <c r="U12" s="516"/>
      <c r="V12" s="516"/>
    </row>
    <row r="13" spans="1:23" ht="15" customHeight="1" x14ac:dyDescent="0.25">
      <c r="A13" s="439"/>
      <c r="B13" s="516"/>
      <c r="C13" s="516"/>
      <c r="D13" s="56"/>
      <c r="E13" s="148" t="s">
        <v>179</v>
      </c>
      <c r="F13" s="330"/>
      <c r="G13" s="330">
        <v>55.7</v>
      </c>
      <c r="H13" s="330"/>
      <c r="I13" s="330"/>
      <c r="J13" s="330">
        <v>1.1000000000000001</v>
      </c>
      <c r="K13" s="116"/>
      <c r="L13" s="116"/>
      <c r="M13" s="330"/>
      <c r="N13" s="330">
        <v>93.4</v>
      </c>
      <c r="O13" s="330"/>
      <c r="P13" s="330"/>
      <c r="Q13" s="330">
        <v>1.4</v>
      </c>
      <c r="R13" s="188" t="s">
        <v>187</v>
      </c>
      <c r="S13" s="6"/>
      <c r="T13" s="516"/>
      <c r="U13" s="516"/>
      <c r="V13" s="516"/>
      <c r="W13" s="228"/>
    </row>
    <row r="14" spans="1:23" ht="15" customHeight="1" x14ac:dyDescent="0.25">
      <c r="A14" s="439"/>
      <c r="B14" s="516"/>
      <c r="C14" s="516"/>
      <c r="D14" s="56"/>
      <c r="E14" s="148" t="s">
        <v>180</v>
      </c>
      <c r="F14" s="330"/>
      <c r="G14" s="330">
        <v>241.8</v>
      </c>
      <c r="H14" s="330"/>
      <c r="I14" s="330"/>
      <c r="J14" s="330">
        <v>3.7</v>
      </c>
      <c r="K14" s="116"/>
      <c r="L14" s="116"/>
      <c r="M14" s="330"/>
      <c r="N14" s="330">
        <v>143.1</v>
      </c>
      <c r="O14" s="330"/>
      <c r="P14" s="330"/>
      <c r="Q14" s="330">
        <v>2</v>
      </c>
      <c r="R14" s="189" t="s">
        <v>188</v>
      </c>
      <c r="S14" s="6"/>
      <c r="T14" s="516"/>
      <c r="U14" s="516"/>
      <c r="V14" s="516"/>
      <c r="W14" s="228"/>
    </row>
    <row r="15" spans="1:23" ht="15" customHeight="1" x14ac:dyDescent="0.25">
      <c r="A15" s="439"/>
      <c r="B15" s="516"/>
      <c r="C15" s="516"/>
      <c r="D15" s="56"/>
      <c r="E15" s="148" t="s">
        <v>181</v>
      </c>
      <c r="F15" s="330"/>
      <c r="G15" s="330">
        <v>214.3</v>
      </c>
      <c r="H15" s="330"/>
      <c r="I15" s="330"/>
      <c r="J15" s="330">
        <v>4.2</v>
      </c>
      <c r="K15" s="116"/>
      <c r="L15" s="116"/>
      <c r="M15" s="330"/>
      <c r="N15" s="330">
        <v>215.5</v>
      </c>
      <c r="O15" s="330"/>
      <c r="P15" s="330"/>
      <c r="Q15" s="330">
        <v>4.3</v>
      </c>
      <c r="R15" s="188" t="s">
        <v>159</v>
      </c>
      <c r="S15" s="6"/>
      <c r="T15" s="516"/>
      <c r="U15" s="516"/>
      <c r="V15" s="516"/>
      <c r="W15" s="228"/>
    </row>
    <row r="16" spans="1:23" ht="15" customHeight="1" x14ac:dyDescent="0.25">
      <c r="A16" s="439"/>
      <c r="B16" s="516"/>
      <c r="C16" s="516"/>
      <c r="D16" s="56"/>
      <c r="E16" s="149" t="s">
        <v>182</v>
      </c>
      <c r="F16" s="330"/>
      <c r="G16" s="330">
        <v>195.4</v>
      </c>
      <c r="H16" s="330"/>
      <c r="I16" s="330"/>
      <c r="J16" s="330">
        <v>9.1999999999999993</v>
      </c>
      <c r="K16" s="116"/>
      <c r="L16" s="116"/>
      <c r="M16" s="330"/>
      <c r="N16" s="330">
        <v>72.7</v>
      </c>
      <c r="O16" s="330"/>
      <c r="P16" s="330"/>
      <c r="Q16" s="330">
        <v>1.8</v>
      </c>
      <c r="R16" s="188" t="s">
        <v>189</v>
      </c>
      <c r="S16" s="6"/>
      <c r="T16" s="516"/>
      <c r="U16" s="516"/>
      <c r="V16" s="516"/>
      <c r="W16" s="228"/>
    </row>
    <row r="17" spans="1:23" ht="15" customHeight="1" x14ac:dyDescent="0.25">
      <c r="A17" s="439"/>
      <c r="B17" s="516"/>
      <c r="C17" s="516"/>
      <c r="D17" s="56"/>
      <c r="E17" s="148" t="s">
        <v>183</v>
      </c>
      <c r="F17" s="330"/>
      <c r="G17" s="330">
        <v>262</v>
      </c>
      <c r="H17" s="330"/>
      <c r="I17" s="330"/>
      <c r="J17" s="330">
        <v>21.7</v>
      </c>
      <c r="K17" s="116"/>
      <c r="L17" s="116"/>
      <c r="M17" s="330"/>
      <c r="N17" s="330">
        <v>160.80000000000001</v>
      </c>
      <c r="O17" s="330"/>
      <c r="P17" s="330"/>
      <c r="Q17" s="330">
        <v>11.4</v>
      </c>
      <c r="R17" s="188" t="s">
        <v>190</v>
      </c>
      <c r="S17" s="6"/>
      <c r="T17" s="516"/>
      <c r="U17" s="516"/>
      <c r="V17" s="516"/>
      <c r="W17" s="228"/>
    </row>
    <row r="18" spans="1:23" ht="15" customHeight="1" x14ac:dyDescent="0.25">
      <c r="A18" s="439"/>
      <c r="B18" s="516"/>
      <c r="C18" s="516"/>
      <c r="D18" s="56"/>
      <c r="E18" s="149" t="s">
        <v>186</v>
      </c>
      <c r="F18" s="330"/>
      <c r="G18" s="330">
        <v>4</v>
      </c>
      <c r="H18" s="330"/>
      <c r="I18" s="330"/>
      <c r="J18" s="330">
        <v>0.3</v>
      </c>
      <c r="K18" s="116"/>
      <c r="L18" s="116"/>
      <c r="M18" s="330"/>
      <c r="N18" s="330">
        <v>17.899999999999999</v>
      </c>
      <c r="O18" s="330"/>
      <c r="P18" s="330"/>
      <c r="Q18" s="330">
        <v>1.7</v>
      </c>
      <c r="R18" s="190" t="s">
        <v>191</v>
      </c>
      <c r="S18" s="6"/>
      <c r="T18" s="516"/>
      <c r="U18" s="516"/>
      <c r="V18" s="516"/>
      <c r="W18" s="228"/>
    </row>
    <row r="19" spans="1:23" ht="15" customHeight="1" x14ac:dyDescent="0.25">
      <c r="A19" s="439"/>
      <c r="B19" s="516"/>
      <c r="C19" s="516"/>
      <c r="D19" s="56"/>
      <c r="E19" s="149" t="s">
        <v>411</v>
      </c>
      <c r="F19" s="330"/>
      <c r="G19" s="330">
        <v>50.3</v>
      </c>
      <c r="H19" s="330"/>
      <c r="I19" s="330"/>
      <c r="J19" s="330">
        <v>2.6</v>
      </c>
      <c r="K19" s="116"/>
      <c r="L19" s="116"/>
      <c r="M19" s="330"/>
      <c r="N19" s="330">
        <v>333.2</v>
      </c>
      <c r="O19" s="330"/>
      <c r="P19" s="330"/>
      <c r="Q19" s="330">
        <v>14.6</v>
      </c>
      <c r="R19" s="191" t="s">
        <v>192</v>
      </c>
      <c r="S19" s="6"/>
      <c r="T19" s="516"/>
      <c r="U19" s="516"/>
      <c r="V19" s="516"/>
      <c r="W19" s="228"/>
    </row>
    <row r="20" spans="1:23" ht="15" customHeight="1" x14ac:dyDescent="0.25">
      <c r="A20" s="439"/>
      <c r="B20" s="516"/>
      <c r="C20" s="516"/>
      <c r="D20" s="56"/>
      <c r="E20" s="150" t="s">
        <v>184</v>
      </c>
      <c r="F20" s="330"/>
      <c r="G20" s="330">
        <v>93.7</v>
      </c>
      <c r="H20" s="330"/>
      <c r="I20" s="330"/>
      <c r="J20" s="330">
        <v>6.3</v>
      </c>
      <c r="K20" s="116"/>
      <c r="L20" s="116"/>
      <c r="M20" s="330"/>
      <c r="N20" s="330">
        <v>242.2</v>
      </c>
      <c r="O20" s="330"/>
      <c r="P20" s="330"/>
      <c r="Q20" s="330">
        <v>12.2</v>
      </c>
      <c r="R20" s="189" t="s">
        <v>210</v>
      </c>
      <c r="S20" s="6"/>
      <c r="T20" s="516"/>
      <c r="U20" s="516"/>
      <c r="V20" s="516"/>
      <c r="W20" s="228"/>
    </row>
    <row r="21" spans="1:23" ht="15" customHeight="1" x14ac:dyDescent="0.25">
      <c r="A21" s="439"/>
      <c r="B21" s="516"/>
      <c r="C21" s="516"/>
      <c r="D21" s="56"/>
      <c r="E21" s="150" t="s">
        <v>185</v>
      </c>
      <c r="F21" s="330"/>
      <c r="G21" s="330">
        <v>82.6</v>
      </c>
      <c r="H21" s="330"/>
      <c r="I21" s="330"/>
      <c r="J21" s="330">
        <v>10.199999999999999</v>
      </c>
      <c r="K21" s="116"/>
      <c r="L21" s="116"/>
      <c r="M21" s="330"/>
      <c r="N21" s="330">
        <v>66.2</v>
      </c>
      <c r="O21" s="330"/>
      <c r="P21" s="330"/>
      <c r="Q21" s="330">
        <v>16.600000000000001</v>
      </c>
      <c r="R21" s="189" t="s">
        <v>194</v>
      </c>
      <c r="S21" s="6"/>
      <c r="T21" s="516"/>
      <c r="U21" s="516"/>
      <c r="V21" s="516"/>
      <c r="W21" s="228"/>
    </row>
    <row r="22" spans="1:23" ht="15" customHeight="1" x14ac:dyDescent="0.25">
      <c r="A22" s="439"/>
      <c r="B22" s="516"/>
      <c r="C22" s="516"/>
      <c r="D22" s="56"/>
      <c r="E22" s="150" t="s">
        <v>412</v>
      </c>
      <c r="F22" s="286"/>
      <c r="G22" s="400">
        <v>0.6</v>
      </c>
      <c r="H22" s="400"/>
      <c r="I22" s="400"/>
      <c r="J22" s="400">
        <v>0</v>
      </c>
      <c r="K22" s="116"/>
      <c r="L22" s="116"/>
      <c r="M22" s="330"/>
      <c r="N22" s="330">
        <v>13.9</v>
      </c>
      <c r="O22" s="330"/>
      <c r="P22" s="330"/>
      <c r="Q22" s="330">
        <v>0.3</v>
      </c>
      <c r="R22" s="232" t="s">
        <v>413</v>
      </c>
      <c r="S22" s="6"/>
      <c r="T22" s="516"/>
      <c r="U22" s="516"/>
      <c r="V22" s="516"/>
      <c r="W22" s="228"/>
    </row>
    <row r="23" spans="1:23" ht="15" customHeight="1" x14ac:dyDescent="0.25">
      <c r="A23" s="439"/>
      <c r="B23" s="516"/>
      <c r="C23" s="516"/>
      <c r="D23" s="56"/>
      <c r="E23" s="150" t="s">
        <v>559</v>
      </c>
      <c r="G23" s="13" t="s">
        <v>0</v>
      </c>
      <c r="J23" s="330">
        <v>30.9</v>
      </c>
      <c r="N23" s="229" t="s">
        <v>0</v>
      </c>
      <c r="Q23" s="330">
        <v>31.1</v>
      </c>
      <c r="R23" s="232" t="s">
        <v>560</v>
      </c>
      <c r="S23" s="6"/>
      <c r="T23" s="516"/>
      <c r="U23" s="516"/>
      <c r="V23" s="516"/>
    </row>
    <row r="24" spans="1:23" ht="15" customHeight="1" x14ac:dyDescent="0.25">
      <c r="A24" s="439"/>
      <c r="B24" s="516"/>
      <c r="C24" s="516"/>
      <c r="D24" s="56"/>
      <c r="J24" s="51"/>
      <c r="Q24" s="51"/>
      <c r="T24" s="516"/>
      <c r="U24" s="516"/>
      <c r="V24" s="516"/>
      <c r="W24" s="228"/>
    </row>
    <row r="25" spans="1:23" ht="15" customHeight="1" x14ac:dyDescent="0.25">
      <c r="A25" s="439"/>
      <c r="B25" s="516"/>
      <c r="C25" s="516"/>
      <c r="D25" s="56"/>
      <c r="E25" s="449" t="s">
        <v>556</v>
      </c>
      <c r="F25" s="144"/>
      <c r="G25" s="144"/>
      <c r="H25" s="144"/>
      <c r="I25" s="144"/>
      <c r="J25" s="144"/>
      <c r="K25" s="116"/>
      <c r="L25" s="116"/>
      <c r="M25" s="145"/>
      <c r="N25" s="145"/>
      <c r="O25" s="145"/>
      <c r="P25" s="145"/>
      <c r="Q25" s="145"/>
      <c r="R25" s="446" t="s">
        <v>555</v>
      </c>
      <c r="S25" s="6"/>
      <c r="T25" s="516"/>
      <c r="U25" s="516"/>
      <c r="V25" s="516"/>
      <c r="W25" s="228"/>
    </row>
    <row r="26" spans="1:23" ht="15" customHeight="1" x14ac:dyDescent="0.25">
      <c r="A26" s="439"/>
      <c r="B26" s="516"/>
      <c r="C26" s="516"/>
      <c r="D26" s="56"/>
      <c r="E26" s="149" t="s">
        <v>93</v>
      </c>
      <c r="F26" s="302"/>
      <c r="G26" s="302">
        <v>30.4</v>
      </c>
      <c r="H26" s="302"/>
      <c r="I26" s="302"/>
      <c r="J26" s="302">
        <v>23.4</v>
      </c>
      <c r="K26" s="116"/>
      <c r="L26" s="116"/>
      <c r="M26" s="302"/>
      <c r="N26" s="302">
        <v>33</v>
      </c>
      <c r="O26" s="302"/>
      <c r="P26" s="302"/>
      <c r="Q26" s="302">
        <v>24.1</v>
      </c>
      <c r="R26" s="188" t="s">
        <v>101</v>
      </c>
      <c r="S26" s="6"/>
      <c r="T26" s="516"/>
      <c r="U26" s="516"/>
      <c r="V26" s="516"/>
      <c r="W26" s="228"/>
    </row>
    <row r="27" spans="1:23" ht="15" customHeight="1" x14ac:dyDescent="0.25">
      <c r="A27" s="439"/>
      <c r="B27" s="516"/>
      <c r="C27" s="516"/>
      <c r="D27" s="56"/>
      <c r="E27" s="149" t="s">
        <v>408</v>
      </c>
      <c r="F27" s="302"/>
      <c r="G27" s="302">
        <v>192.8</v>
      </c>
      <c r="H27" s="302"/>
      <c r="I27" s="302"/>
      <c r="J27" s="302">
        <v>17.5</v>
      </c>
      <c r="K27" s="116"/>
      <c r="L27" s="116"/>
      <c r="M27" s="302"/>
      <c r="N27" s="302">
        <v>349.7</v>
      </c>
      <c r="O27" s="302"/>
      <c r="P27" s="302"/>
      <c r="Q27" s="302">
        <v>32.9</v>
      </c>
      <c r="R27" s="231" t="s">
        <v>548</v>
      </c>
      <c r="S27" s="6"/>
      <c r="T27" s="516"/>
      <c r="U27" s="516"/>
      <c r="V27" s="516"/>
      <c r="W27" s="228"/>
    </row>
    <row r="28" spans="1:23" ht="15" customHeight="1" x14ac:dyDescent="0.25">
      <c r="A28" s="439"/>
      <c r="B28" s="516"/>
      <c r="C28" s="516"/>
      <c r="D28" s="56"/>
      <c r="E28" s="149" t="s">
        <v>409</v>
      </c>
      <c r="F28" s="302"/>
      <c r="G28" s="302">
        <v>59.3</v>
      </c>
      <c r="H28" s="302"/>
      <c r="I28" s="302"/>
      <c r="J28" s="302">
        <v>5</v>
      </c>
      <c r="K28" s="116"/>
      <c r="L28" s="116"/>
      <c r="M28" s="302"/>
      <c r="N28" s="302">
        <v>98.7</v>
      </c>
      <c r="O28" s="302"/>
      <c r="P28" s="302"/>
      <c r="Q28" s="302">
        <v>5.7</v>
      </c>
      <c r="R28" s="231" t="s">
        <v>549</v>
      </c>
      <c r="S28" s="6"/>
      <c r="T28" s="516"/>
      <c r="U28" s="516"/>
      <c r="V28" s="516"/>
      <c r="W28" s="228"/>
    </row>
    <row r="29" spans="1:23" ht="15" customHeight="1" x14ac:dyDescent="0.25">
      <c r="A29" s="439"/>
      <c r="B29" s="516"/>
      <c r="C29" s="516"/>
      <c r="D29" s="56"/>
      <c r="E29" s="149" t="s">
        <v>94</v>
      </c>
      <c r="F29" s="302"/>
      <c r="G29" s="302">
        <v>60.1</v>
      </c>
      <c r="H29" s="302"/>
      <c r="I29" s="302"/>
      <c r="J29" s="302">
        <v>3.4</v>
      </c>
      <c r="K29" s="116"/>
      <c r="L29" s="116"/>
      <c r="M29" s="302"/>
      <c r="N29" s="302">
        <v>47.5</v>
      </c>
      <c r="O29" s="302"/>
      <c r="P29" s="302"/>
      <c r="Q29" s="302">
        <v>2.1</v>
      </c>
      <c r="R29" s="231" t="s">
        <v>550</v>
      </c>
      <c r="S29" s="6"/>
      <c r="T29" s="516"/>
      <c r="U29" s="516"/>
      <c r="V29" s="516"/>
      <c r="W29" s="228"/>
    </row>
    <row r="30" spans="1:23" ht="15" customHeight="1" x14ac:dyDescent="0.25">
      <c r="A30" s="439"/>
      <c r="B30" s="516"/>
      <c r="C30" s="516"/>
      <c r="D30" s="56"/>
      <c r="E30" s="150" t="s">
        <v>95</v>
      </c>
      <c r="F30" s="302"/>
      <c r="G30" s="302">
        <v>391.8</v>
      </c>
      <c r="H30" s="302"/>
      <c r="I30" s="302"/>
      <c r="J30" s="302">
        <v>26</v>
      </c>
      <c r="K30" s="116"/>
      <c r="L30" s="116"/>
      <c r="M30" s="302"/>
      <c r="N30" s="302">
        <v>498.8</v>
      </c>
      <c r="O30" s="302"/>
      <c r="P30" s="302"/>
      <c r="Q30" s="302">
        <v>23</v>
      </c>
      <c r="R30" s="231" t="s">
        <v>551</v>
      </c>
      <c r="S30" s="6"/>
      <c r="T30" s="516"/>
      <c r="U30" s="516"/>
      <c r="V30" s="516"/>
      <c r="W30" s="228"/>
    </row>
    <row r="31" spans="1:23" ht="15" customHeight="1" x14ac:dyDescent="0.25">
      <c r="A31" s="439"/>
      <c r="B31" s="516"/>
      <c r="C31" s="516"/>
      <c r="D31" s="56"/>
      <c r="E31" s="150" t="s">
        <v>96</v>
      </c>
      <c r="F31" s="302"/>
      <c r="G31" s="302">
        <v>11.3</v>
      </c>
      <c r="H31" s="302"/>
      <c r="I31" s="302"/>
      <c r="J31" s="302">
        <v>0.3</v>
      </c>
      <c r="K31" s="116"/>
      <c r="L31" s="116"/>
      <c r="M31" s="302"/>
      <c r="N31" s="302">
        <v>6.6</v>
      </c>
      <c r="O31" s="302"/>
      <c r="P31" s="302"/>
      <c r="Q31" s="302">
        <v>0.6</v>
      </c>
      <c r="R31" s="191" t="s">
        <v>102</v>
      </c>
      <c r="S31" s="6"/>
      <c r="T31" s="516"/>
      <c r="U31" s="516"/>
      <c r="V31" s="516"/>
      <c r="W31" s="228"/>
    </row>
    <row r="32" spans="1:23" ht="15" customHeight="1" x14ac:dyDescent="0.25">
      <c r="A32" s="439"/>
      <c r="B32" s="516"/>
      <c r="C32" s="516"/>
      <c r="D32" s="56"/>
      <c r="E32" s="150" t="s">
        <v>97</v>
      </c>
      <c r="F32" s="302"/>
      <c r="G32" s="302">
        <v>56.2</v>
      </c>
      <c r="H32" s="302"/>
      <c r="I32" s="302"/>
      <c r="J32" s="302">
        <v>3.2</v>
      </c>
      <c r="K32" s="116"/>
      <c r="L32" s="116"/>
      <c r="M32" s="302"/>
      <c r="N32" s="302">
        <v>35.200000000000003</v>
      </c>
      <c r="O32" s="302"/>
      <c r="P32" s="302"/>
      <c r="Q32" s="302">
        <v>1.4</v>
      </c>
      <c r="R32" s="189" t="s">
        <v>103</v>
      </c>
      <c r="S32" s="6"/>
      <c r="T32" s="516"/>
      <c r="U32" s="516"/>
      <c r="V32" s="516"/>
      <c r="W32" s="228"/>
    </row>
    <row r="33" spans="1:23" ht="15" customHeight="1" x14ac:dyDescent="0.25">
      <c r="A33" s="439"/>
      <c r="B33" s="516"/>
      <c r="C33" s="516"/>
      <c r="D33" s="56"/>
      <c r="E33" s="150" t="s">
        <v>98</v>
      </c>
      <c r="F33" s="302"/>
      <c r="G33" s="302">
        <v>385.2</v>
      </c>
      <c r="H33" s="302"/>
      <c r="I33" s="302"/>
      <c r="J33" s="302">
        <v>10.7</v>
      </c>
      <c r="K33" s="116"/>
      <c r="L33" s="116"/>
      <c r="M33" s="302"/>
      <c r="N33" s="302">
        <v>276.39999999999998</v>
      </c>
      <c r="O33" s="302"/>
      <c r="P33" s="302"/>
      <c r="Q33" s="302">
        <v>7.5</v>
      </c>
      <c r="R33" s="191" t="s">
        <v>104</v>
      </c>
      <c r="S33" s="6"/>
      <c r="T33" s="516"/>
      <c r="U33" s="516"/>
      <c r="V33" s="516"/>
      <c r="W33" s="228"/>
    </row>
    <row r="34" spans="1:23" ht="15" customHeight="1" x14ac:dyDescent="0.25">
      <c r="A34" s="439"/>
      <c r="B34" s="516"/>
      <c r="C34" s="516"/>
      <c r="D34" s="56"/>
      <c r="E34" s="150" t="s">
        <v>99</v>
      </c>
      <c r="F34" s="302"/>
      <c r="G34" s="302">
        <v>13.4</v>
      </c>
      <c r="H34" s="302"/>
      <c r="I34" s="302"/>
      <c r="J34" s="302">
        <v>0.5</v>
      </c>
      <c r="K34" s="131"/>
      <c r="L34" s="137"/>
      <c r="M34" s="302"/>
      <c r="N34" s="302">
        <v>13.9</v>
      </c>
      <c r="O34" s="302"/>
      <c r="P34" s="302"/>
      <c r="Q34" s="302">
        <v>0.1</v>
      </c>
      <c r="R34" s="189" t="s">
        <v>105</v>
      </c>
      <c r="S34" s="6"/>
      <c r="T34" s="516"/>
      <c r="U34" s="516"/>
      <c r="V34" s="516"/>
    </row>
    <row r="35" spans="1:23" ht="15" customHeight="1" x14ac:dyDescent="0.25">
      <c r="A35" s="439"/>
      <c r="B35" s="516"/>
      <c r="C35" s="516"/>
      <c r="D35" s="56"/>
      <c r="E35" s="150" t="s">
        <v>100</v>
      </c>
      <c r="F35" s="117"/>
      <c r="G35" s="117">
        <v>0.3</v>
      </c>
      <c r="H35" s="117"/>
      <c r="I35" s="117"/>
      <c r="J35" s="117">
        <v>0</v>
      </c>
      <c r="K35" s="131"/>
      <c r="L35" s="137"/>
      <c r="M35" s="146"/>
      <c r="N35" s="146">
        <v>0.1</v>
      </c>
      <c r="O35" s="146"/>
      <c r="P35" s="146"/>
      <c r="Q35" s="146">
        <v>0.1</v>
      </c>
      <c r="R35" s="232" t="s">
        <v>106</v>
      </c>
      <c r="S35" s="6"/>
      <c r="T35" s="516"/>
      <c r="U35" s="516"/>
      <c r="V35" s="516"/>
    </row>
    <row r="36" spans="1:23" ht="11.25" customHeight="1" x14ac:dyDescent="0.25">
      <c r="A36" s="439"/>
      <c r="B36" s="516"/>
      <c r="C36" s="516"/>
      <c r="D36" s="56"/>
      <c r="J36" s="51"/>
      <c r="Q36" s="51"/>
      <c r="S36" s="6"/>
      <c r="T36" s="516"/>
      <c r="U36" s="516"/>
      <c r="V36" s="516"/>
    </row>
    <row r="37" spans="1:23" ht="52.15" customHeight="1" x14ac:dyDescent="0.25">
      <c r="A37" s="439"/>
      <c r="B37" s="516"/>
      <c r="C37" s="516"/>
      <c r="D37" s="56"/>
      <c r="E37" s="525" t="s">
        <v>511</v>
      </c>
      <c r="F37" s="525"/>
      <c r="G37" s="525"/>
      <c r="H37" s="525"/>
      <c r="I37" s="38"/>
      <c r="J37" s="38"/>
      <c r="K37" s="38"/>
      <c r="L37" s="38"/>
      <c r="M37" s="541" t="s">
        <v>510</v>
      </c>
      <c r="N37" s="541"/>
      <c r="O37" s="541"/>
      <c r="P37" s="541"/>
      <c r="Q37" s="541"/>
      <c r="R37" s="541"/>
      <c r="S37" s="487"/>
      <c r="T37" s="516"/>
      <c r="U37" s="516"/>
      <c r="V37" s="516"/>
    </row>
    <row r="38" spans="1:23" ht="15" customHeight="1" x14ac:dyDescent="0.25">
      <c r="A38" s="212"/>
      <c r="B38" s="212"/>
      <c r="C38" s="212"/>
      <c r="F38" s="9"/>
      <c r="G38" s="9"/>
      <c r="H38" s="9"/>
      <c r="I38" s="9"/>
      <c r="J38" s="9"/>
    </row>
    <row r="39" spans="1:23" ht="15" customHeight="1" x14ac:dyDescent="0.25">
      <c r="A39" s="212"/>
      <c r="B39" s="212"/>
      <c r="C39" s="212"/>
      <c r="F39" s="80"/>
      <c r="G39" s="80"/>
      <c r="H39" s="80"/>
      <c r="I39" s="80"/>
      <c r="J39" s="33"/>
      <c r="K39" s="33"/>
      <c r="L39" s="33"/>
      <c r="M39" s="33"/>
      <c r="N39" s="33"/>
      <c r="O39" s="33"/>
      <c r="P39" s="33"/>
      <c r="Q39" s="33"/>
    </row>
    <row r="40" spans="1:23" ht="15" customHeight="1" x14ac:dyDescent="0.25">
      <c r="I40" s="51"/>
    </row>
    <row r="41" spans="1:23" ht="15" customHeight="1" x14ac:dyDescent="0.25">
      <c r="P41" s="51"/>
    </row>
  </sheetData>
  <mergeCells count="16">
    <mergeCell ref="B1:C37"/>
    <mergeCell ref="T1:V37"/>
    <mergeCell ref="R3:R4"/>
    <mergeCell ref="E3:E4"/>
    <mergeCell ref="E7:K8"/>
    <mergeCell ref="L7:R8"/>
    <mergeCell ref="E37:H37"/>
    <mergeCell ref="F11:G11"/>
    <mergeCell ref="F10:G10"/>
    <mergeCell ref="I10:J10"/>
    <mergeCell ref="I11:J11"/>
    <mergeCell ref="M10:N10"/>
    <mergeCell ref="P10:Q10"/>
    <mergeCell ref="M11:N11"/>
    <mergeCell ref="P11:Q11"/>
    <mergeCell ref="M37:R3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7" max="16383" man="1"/>
  </rowBreaks>
  <colBreaks count="1" manualBreakCount="1">
    <brk id="11" max="33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"/>
  <sheetViews>
    <sheetView view="pageBreakPreview" zoomScale="80" zoomScaleNormal="80" zoomScaleSheetLayoutView="80" workbookViewId="0">
      <selection activeCell="W48" sqref="W48"/>
    </sheetView>
  </sheetViews>
  <sheetFormatPr defaultRowHeight="15" customHeight="1" x14ac:dyDescent="0.25"/>
  <cols>
    <col min="1" max="1" width="2.7109375" customWidth="1"/>
    <col min="2" max="2" width="0.85546875" customWidth="1"/>
    <col min="3" max="3" width="6.7109375" customWidth="1"/>
    <col min="4" max="4" width="1.7109375" customWidth="1"/>
    <col min="5" max="5" width="50.7109375" customWidth="1"/>
    <col min="6" max="10" width="9.28515625" customWidth="1"/>
    <col min="11" max="12" width="13.28515625" customWidth="1"/>
    <col min="13" max="17" width="9.28515625" customWidth="1"/>
    <col min="18" max="18" width="50.7109375" style="13" customWidth="1"/>
    <col min="19" max="19" width="1.7109375" customWidth="1"/>
    <col min="20" max="20" width="6.7109375" customWidth="1"/>
    <col min="21" max="21" width="0.85546875" customWidth="1"/>
    <col min="22" max="22" width="2.7109375" customWidth="1"/>
  </cols>
  <sheetData>
    <row r="1" spans="1:23" ht="15" customHeight="1" x14ac:dyDescent="0.25">
      <c r="A1" s="488"/>
      <c r="B1" s="516" t="s">
        <v>169</v>
      </c>
      <c r="C1" s="516"/>
      <c r="D1" s="419"/>
      <c r="E1" s="420"/>
      <c r="F1" s="397"/>
      <c r="G1" s="397"/>
      <c r="H1" s="397"/>
      <c r="I1" s="397"/>
      <c r="J1" s="419"/>
      <c r="K1" s="397"/>
      <c r="L1" s="397"/>
      <c r="M1" s="397"/>
      <c r="N1" s="421"/>
      <c r="O1" s="397"/>
      <c r="P1" s="419"/>
      <c r="Q1" s="419"/>
      <c r="R1" s="420"/>
      <c r="S1" s="397"/>
      <c r="T1" s="516" t="s">
        <v>170</v>
      </c>
      <c r="U1" s="516"/>
      <c r="V1" s="516"/>
    </row>
    <row r="2" spans="1:23" ht="15" customHeight="1" x14ac:dyDescent="0.25">
      <c r="A2" s="488"/>
      <c r="B2" s="516"/>
      <c r="C2" s="516"/>
      <c r="D2" s="419"/>
      <c r="E2" s="420"/>
      <c r="F2" s="397"/>
      <c r="G2" s="397"/>
      <c r="H2" s="397"/>
      <c r="I2" s="397"/>
      <c r="J2" s="419"/>
      <c r="K2" s="397"/>
      <c r="L2" s="397"/>
      <c r="M2" s="397"/>
      <c r="N2" s="421"/>
      <c r="O2" s="397"/>
      <c r="P2" s="419"/>
      <c r="Q2" s="419"/>
      <c r="R2" s="420"/>
      <c r="S2" s="397"/>
      <c r="T2" s="516"/>
      <c r="U2" s="516"/>
      <c r="V2" s="516"/>
    </row>
    <row r="3" spans="1:23" ht="15" customHeight="1" x14ac:dyDescent="0.25">
      <c r="A3" s="488"/>
      <c r="B3" s="516"/>
      <c r="C3" s="516"/>
      <c r="D3" s="419"/>
      <c r="E3" s="524" t="s">
        <v>487</v>
      </c>
      <c r="F3" s="397"/>
      <c r="G3" s="397"/>
      <c r="H3" s="397"/>
      <c r="I3" s="397"/>
      <c r="J3" s="422"/>
      <c r="K3" s="422"/>
      <c r="L3" s="422"/>
      <c r="M3" s="422"/>
      <c r="N3" s="422"/>
      <c r="O3" s="422"/>
      <c r="P3" s="419"/>
      <c r="Q3" s="419"/>
      <c r="R3" s="529" t="s">
        <v>491</v>
      </c>
      <c r="S3" s="397"/>
      <c r="T3" s="516"/>
      <c r="U3" s="516"/>
      <c r="V3" s="516"/>
    </row>
    <row r="4" spans="1:23" ht="15" customHeight="1" x14ac:dyDescent="0.25">
      <c r="A4" s="488"/>
      <c r="B4" s="516"/>
      <c r="C4" s="516"/>
      <c r="D4" s="419"/>
      <c r="E4" s="524"/>
      <c r="F4" s="397"/>
      <c r="G4" s="397"/>
      <c r="H4" s="397"/>
      <c r="I4" s="397"/>
      <c r="J4" s="422"/>
      <c r="K4" s="422"/>
      <c r="L4" s="422"/>
      <c r="M4" s="422"/>
      <c r="N4" s="422"/>
      <c r="O4" s="422"/>
      <c r="P4" s="419"/>
      <c r="Q4" s="419"/>
      <c r="R4" s="529"/>
      <c r="S4" s="397"/>
      <c r="T4" s="516"/>
      <c r="U4" s="516"/>
      <c r="V4" s="516"/>
    </row>
    <row r="5" spans="1:23" ht="15" customHeight="1" thickBot="1" x14ac:dyDescent="0.3">
      <c r="A5" s="488"/>
      <c r="B5" s="516"/>
      <c r="C5" s="516"/>
      <c r="D5" s="419"/>
      <c r="E5" s="423"/>
      <c r="F5" s="423"/>
      <c r="G5" s="423"/>
      <c r="H5" s="423"/>
      <c r="I5" s="397"/>
      <c r="J5" s="419"/>
      <c r="K5" s="423"/>
      <c r="L5" s="423"/>
      <c r="M5" s="423"/>
      <c r="N5" s="424"/>
      <c r="O5" s="397"/>
      <c r="P5" s="419"/>
      <c r="Q5" s="419"/>
      <c r="R5" s="423"/>
      <c r="S5" s="423"/>
      <c r="T5" s="516"/>
      <c r="U5" s="516"/>
      <c r="V5" s="516"/>
    </row>
    <row r="6" spans="1:23" ht="3.75" customHeight="1" thickTop="1" thickBot="1" x14ac:dyDescent="0.3">
      <c r="A6" s="488"/>
      <c r="B6" s="516"/>
      <c r="C6" s="516"/>
      <c r="D6" s="441"/>
      <c r="E6" s="441"/>
      <c r="F6" s="441"/>
      <c r="G6" s="441"/>
      <c r="H6" s="441"/>
      <c r="I6" s="441"/>
      <c r="J6" s="441"/>
      <c r="K6" s="441"/>
      <c r="L6" s="441"/>
      <c r="M6" s="441"/>
      <c r="N6" s="441"/>
      <c r="O6" s="441"/>
      <c r="P6" s="441"/>
      <c r="Q6" s="441"/>
      <c r="R6" s="441"/>
      <c r="S6" s="441"/>
      <c r="T6" s="516"/>
      <c r="U6" s="516"/>
      <c r="V6" s="516"/>
    </row>
    <row r="7" spans="1:23" ht="10.15" customHeight="1" thickTop="1" x14ac:dyDescent="0.25">
      <c r="A7" s="488"/>
      <c r="B7" s="516"/>
      <c r="C7" s="516"/>
      <c r="D7" s="56"/>
      <c r="E7" s="519" t="s">
        <v>552</v>
      </c>
      <c r="F7" s="519"/>
      <c r="G7" s="519"/>
      <c r="H7" s="519"/>
      <c r="I7" s="519"/>
      <c r="J7" s="519"/>
      <c r="K7" s="519"/>
      <c r="L7" s="520" t="s">
        <v>553</v>
      </c>
      <c r="M7" s="520"/>
      <c r="N7" s="520"/>
      <c r="O7" s="520"/>
      <c r="P7" s="520"/>
      <c r="Q7" s="520"/>
      <c r="R7" s="520"/>
      <c r="T7" s="516"/>
      <c r="U7" s="516"/>
      <c r="V7" s="516"/>
    </row>
    <row r="8" spans="1:23" ht="15" customHeight="1" x14ac:dyDescent="0.25">
      <c r="A8" s="488"/>
      <c r="B8" s="516"/>
      <c r="C8" s="516"/>
      <c r="D8" s="56"/>
      <c r="E8" s="519"/>
      <c r="F8" s="519"/>
      <c r="G8" s="519"/>
      <c r="H8" s="519"/>
      <c r="I8" s="519"/>
      <c r="J8" s="519"/>
      <c r="K8" s="519"/>
      <c r="L8" s="520"/>
      <c r="M8" s="520"/>
      <c r="N8" s="520"/>
      <c r="O8" s="520"/>
      <c r="P8" s="520"/>
      <c r="Q8" s="520"/>
      <c r="R8" s="520"/>
      <c r="T8" s="516"/>
      <c r="U8" s="516"/>
      <c r="V8" s="516"/>
    </row>
    <row r="9" spans="1:23" ht="12" customHeight="1" x14ac:dyDescent="0.25">
      <c r="A9" s="488"/>
      <c r="B9" s="516"/>
      <c r="C9" s="516"/>
      <c r="D9" s="56"/>
      <c r="E9" s="1"/>
      <c r="J9" s="501" t="s">
        <v>24</v>
      </c>
      <c r="M9" s="501" t="s">
        <v>26</v>
      </c>
      <c r="T9" s="516"/>
      <c r="U9" s="516"/>
      <c r="V9" s="516"/>
    </row>
    <row r="10" spans="1:23" ht="15" customHeight="1" x14ac:dyDescent="0.25">
      <c r="A10" s="488"/>
      <c r="B10" s="516"/>
      <c r="C10" s="516"/>
      <c r="D10" s="56"/>
      <c r="E10" s="4"/>
      <c r="F10" s="540" t="s">
        <v>554</v>
      </c>
      <c r="G10" s="540"/>
      <c r="H10" s="493"/>
      <c r="I10" s="540" t="s">
        <v>55</v>
      </c>
      <c r="J10" s="540"/>
      <c r="K10" s="444"/>
      <c r="L10" s="444"/>
      <c r="M10" s="540" t="s">
        <v>554</v>
      </c>
      <c r="N10" s="540"/>
      <c r="O10" s="493"/>
      <c r="P10" s="540" t="s">
        <v>55</v>
      </c>
      <c r="Q10" s="540"/>
      <c r="R10" s="40"/>
      <c r="T10" s="516"/>
      <c r="U10" s="516"/>
      <c r="V10" s="516"/>
    </row>
    <row r="11" spans="1:23" ht="15" customHeight="1" x14ac:dyDescent="0.25">
      <c r="A11" s="488"/>
      <c r="B11" s="516"/>
      <c r="C11" s="516"/>
      <c r="D11" s="56"/>
      <c r="E11" s="4"/>
      <c r="F11" s="539">
        <v>2021</v>
      </c>
      <c r="G11" s="539"/>
      <c r="H11" s="226"/>
      <c r="I11" s="539">
        <v>2021</v>
      </c>
      <c r="J11" s="539"/>
      <c r="K11" s="104"/>
      <c r="L11" s="38"/>
      <c r="M11" s="539">
        <v>2021</v>
      </c>
      <c r="N11" s="539"/>
      <c r="O11" s="226"/>
      <c r="P11" s="539">
        <v>2021</v>
      </c>
      <c r="Q11" s="539"/>
      <c r="R11" s="489"/>
      <c r="T11" s="516"/>
      <c r="U11" s="516"/>
      <c r="V11" s="516"/>
    </row>
    <row r="12" spans="1:23" ht="15" customHeight="1" x14ac:dyDescent="0.25">
      <c r="A12" s="488"/>
      <c r="B12" s="516"/>
      <c r="C12" s="516"/>
      <c r="D12" s="56"/>
      <c r="E12" s="449" t="s">
        <v>562</v>
      </c>
      <c r="F12" s="330"/>
      <c r="G12" s="330">
        <v>1200.7</v>
      </c>
      <c r="H12" s="330"/>
      <c r="I12" s="330"/>
      <c r="J12" s="330">
        <v>90.2</v>
      </c>
      <c r="K12" s="116"/>
      <c r="L12" s="116"/>
      <c r="M12" s="330"/>
      <c r="N12" s="330">
        <v>1359.8</v>
      </c>
      <c r="O12" s="330"/>
      <c r="P12" s="330"/>
      <c r="Q12" s="330">
        <v>97.4</v>
      </c>
      <c r="R12" s="446" t="s">
        <v>561</v>
      </c>
      <c r="S12" s="6"/>
      <c r="T12" s="516"/>
      <c r="U12" s="516"/>
      <c r="V12" s="516"/>
    </row>
    <row r="13" spans="1:23" ht="15" customHeight="1" x14ac:dyDescent="0.25">
      <c r="A13" s="488"/>
      <c r="B13" s="516"/>
      <c r="C13" s="516"/>
      <c r="D13" s="56"/>
      <c r="E13" s="159" t="s">
        <v>120</v>
      </c>
      <c r="F13" s="330"/>
      <c r="G13" s="330">
        <v>16</v>
      </c>
      <c r="H13" s="330"/>
      <c r="I13" s="330"/>
      <c r="J13" s="330">
        <v>1.2</v>
      </c>
      <c r="K13" s="116"/>
      <c r="L13" s="116"/>
      <c r="M13" s="330"/>
      <c r="N13" s="330">
        <v>47.2</v>
      </c>
      <c r="O13" s="330"/>
      <c r="P13" s="330"/>
      <c r="Q13" s="330">
        <v>2.2000000000000002</v>
      </c>
      <c r="R13" s="492" t="s">
        <v>139</v>
      </c>
      <c r="S13" s="6"/>
      <c r="T13" s="516"/>
      <c r="U13" s="516"/>
      <c r="V13" s="516"/>
      <c r="W13" s="228"/>
    </row>
    <row r="14" spans="1:23" ht="15" customHeight="1" x14ac:dyDescent="0.25">
      <c r="A14" s="488"/>
      <c r="B14" s="516"/>
      <c r="C14" s="516"/>
      <c r="D14" s="56"/>
      <c r="E14" s="159" t="s">
        <v>121</v>
      </c>
      <c r="F14" s="330"/>
      <c r="G14" s="330">
        <v>0.7</v>
      </c>
      <c r="H14" s="330"/>
      <c r="I14" s="330"/>
      <c r="J14" s="330">
        <v>0</v>
      </c>
      <c r="K14" s="116"/>
      <c r="L14" s="116"/>
      <c r="M14" s="330"/>
      <c r="N14" s="330">
        <v>6.2</v>
      </c>
      <c r="O14" s="330"/>
      <c r="P14" s="330"/>
      <c r="Q14" s="330">
        <v>0.3</v>
      </c>
      <c r="R14" s="490" t="s">
        <v>140</v>
      </c>
      <c r="S14" s="6"/>
      <c r="T14" s="516"/>
      <c r="U14" s="516"/>
      <c r="V14" s="516"/>
      <c r="W14" s="228"/>
    </row>
    <row r="15" spans="1:23" ht="15" customHeight="1" x14ac:dyDescent="0.25">
      <c r="A15" s="488"/>
      <c r="B15" s="516"/>
      <c r="C15" s="516"/>
      <c r="D15" s="56"/>
      <c r="E15" s="159" t="s">
        <v>122</v>
      </c>
      <c r="F15" s="330"/>
      <c r="G15" s="330">
        <v>225.1</v>
      </c>
      <c r="H15" s="330"/>
      <c r="I15" s="330"/>
      <c r="J15" s="330">
        <v>12.6</v>
      </c>
      <c r="K15" s="116"/>
      <c r="L15" s="116"/>
      <c r="M15" s="330"/>
      <c r="N15" s="330">
        <v>411.3</v>
      </c>
      <c r="O15" s="330"/>
      <c r="P15" s="330"/>
      <c r="Q15" s="330">
        <v>19.5</v>
      </c>
      <c r="R15" s="492" t="s">
        <v>141</v>
      </c>
      <c r="S15" s="6"/>
      <c r="T15" s="516"/>
      <c r="U15" s="516"/>
      <c r="V15" s="516"/>
      <c r="W15" s="228"/>
    </row>
    <row r="16" spans="1:23" ht="15" customHeight="1" x14ac:dyDescent="0.25">
      <c r="A16" s="488"/>
      <c r="B16" s="516"/>
      <c r="C16" s="516"/>
      <c r="D16" s="56"/>
      <c r="E16" s="282" t="s">
        <v>447</v>
      </c>
      <c r="F16" s="330"/>
      <c r="G16" s="330">
        <v>10.199999999999999</v>
      </c>
      <c r="H16" s="330"/>
      <c r="I16" s="330"/>
      <c r="J16" s="330">
        <v>0.4</v>
      </c>
      <c r="K16" s="116"/>
      <c r="L16" s="116"/>
      <c r="M16" s="330"/>
      <c r="N16" s="330">
        <v>23.4</v>
      </c>
      <c r="O16" s="330"/>
      <c r="P16" s="330"/>
      <c r="Q16" s="330">
        <v>0.6</v>
      </c>
      <c r="R16" s="492" t="s">
        <v>142</v>
      </c>
      <c r="S16" s="6"/>
      <c r="T16" s="516"/>
      <c r="U16" s="516"/>
      <c r="V16" s="516"/>
      <c r="W16" s="228"/>
    </row>
    <row r="17" spans="1:23" ht="15" customHeight="1" x14ac:dyDescent="0.25">
      <c r="A17" s="488"/>
      <c r="B17" s="516"/>
      <c r="C17" s="516"/>
      <c r="D17" s="56"/>
      <c r="E17" s="159" t="s">
        <v>123</v>
      </c>
      <c r="F17" s="330"/>
      <c r="G17" s="330">
        <v>4.2</v>
      </c>
      <c r="H17" s="330"/>
      <c r="I17" s="330"/>
      <c r="J17" s="330">
        <v>0.4</v>
      </c>
      <c r="K17" s="116"/>
      <c r="L17" s="116"/>
      <c r="M17" s="330"/>
      <c r="N17" s="330">
        <v>17.3</v>
      </c>
      <c r="O17" s="330"/>
      <c r="P17" s="330"/>
      <c r="Q17" s="330">
        <v>2.2000000000000002</v>
      </c>
      <c r="R17" s="492" t="s">
        <v>143</v>
      </c>
      <c r="S17" s="6"/>
      <c r="T17" s="516"/>
      <c r="U17" s="516"/>
      <c r="V17" s="516"/>
      <c r="W17" s="228"/>
    </row>
    <row r="18" spans="1:23" ht="15" customHeight="1" x14ac:dyDescent="0.25">
      <c r="A18" s="488"/>
      <c r="B18" s="516"/>
      <c r="C18" s="516"/>
      <c r="D18" s="56"/>
      <c r="E18" s="282" t="s">
        <v>124</v>
      </c>
      <c r="F18" s="330"/>
      <c r="G18" s="330">
        <v>19.2</v>
      </c>
      <c r="H18" s="330"/>
      <c r="I18" s="330"/>
      <c r="J18" s="330">
        <v>1</v>
      </c>
      <c r="K18" s="116"/>
      <c r="L18" s="116"/>
      <c r="M18" s="330"/>
      <c r="N18" s="330">
        <v>220.8</v>
      </c>
      <c r="O18" s="330"/>
      <c r="P18" s="330"/>
      <c r="Q18" s="330">
        <v>13</v>
      </c>
      <c r="R18" s="492" t="s">
        <v>144</v>
      </c>
      <c r="S18" s="6"/>
      <c r="T18" s="516"/>
      <c r="U18" s="516"/>
      <c r="V18" s="516"/>
      <c r="W18" s="228"/>
    </row>
    <row r="19" spans="1:23" ht="15" customHeight="1" x14ac:dyDescent="0.25">
      <c r="A19" s="488"/>
      <c r="B19" s="516"/>
      <c r="C19" s="516"/>
      <c r="D19" s="56"/>
      <c r="E19" s="282" t="s">
        <v>212</v>
      </c>
      <c r="F19" s="330"/>
      <c r="G19" s="330"/>
      <c r="H19" s="330"/>
      <c r="I19" s="330"/>
      <c r="J19" s="330"/>
      <c r="K19" s="116"/>
      <c r="L19" s="116"/>
      <c r="M19" s="330"/>
      <c r="N19" s="330"/>
      <c r="O19" s="330"/>
      <c r="P19" s="330"/>
      <c r="Q19" s="330"/>
      <c r="R19" s="490" t="s">
        <v>214</v>
      </c>
      <c r="S19" s="6"/>
      <c r="T19" s="516"/>
      <c r="U19" s="516"/>
      <c r="V19" s="516"/>
      <c r="W19" s="228"/>
    </row>
    <row r="20" spans="1:23" ht="15" customHeight="1" x14ac:dyDescent="0.25">
      <c r="A20" s="488"/>
      <c r="B20" s="516"/>
      <c r="C20" s="516"/>
      <c r="D20" s="56"/>
      <c r="E20" s="287" t="s">
        <v>213</v>
      </c>
      <c r="F20" s="330"/>
      <c r="G20" s="330">
        <v>183.6</v>
      </c>
      <c r="H20" s="330"/>
      <c r="I20" s="330"/>
      <c r="J20" s="330">
        <v>13.4</v>
      </c>
      <c r="K20" s="116"/>
      <c r="L20" s="116"/>
      <c r="M20" s="330"/>
      <c r="N20" s="330">
        <v>129.5</v>
      </c>
      <c r="O20" s="330"/>
      <c r="P20" s="330"/>
      <c r="Q20" s="330">
        <v>6.3</v>
      </c>
      <c r="R20" s="232" t="s">
        <v>215</v>
      </c>
      <c r="S20" s="6"/>
      <c r="T20" s="516"/>
      <c r="U20" s="516"/>
      <c r="V20" s="516"/>
      <c r="W20" s="228"/>
    </row>
    <row r="21" spans="1:23" ht="15" customHeight="1" x14ac:dyDescent="0.25">
      <c r="A21" s="488"/>
      <c r="B21" s="516"/>
      <c r="C21" s="516"/>
      <c r="D21" s="56"/>
      <c r="E21" s="159" t="s">
        <v>125</v>
      </c>
      <c r="F21" s="330"/>
      <c r="G21" s="330">
        <v>37.700000000000003</v>
      </c>
      <c r="H21" s="330"/>
      <c r="I21" s="330"/>
      <c r="J21" s="330">
        <v>1.2</v>
      </c>
      <c r="K21" s="116"/>
      <c r="L21" s="116"/>
      <c r="M21" s="330"/>
      <c r="N21" s="330">
        <v>113.2</v>
      </c>
      <c r="O21" s="330"/>
      <c r="P21" s="330"/>
      <c r="Q21" s="330">
        <v>3.9</v>
      </c>
      <c r="R21" s="490" t="s">
        <v>145</v>
      </c>
      <c r="S21" s="6"/>
      <c r="T21" s="516"/>
      <c r="U21" s="516"/>
      <c r="V21" s="516"/>
      <c r="W21" s="228"/>
    </row>
    <row r="22" spans="1:23" ht="15" customHeight="1" x14ac:dyDescent="0.25">
      <c r="A22" s="488"/>
      <c r="B22" s="516"/>
      <c r="C22" s="516"/>
      <c r="D22" s="56"/>
      <c r="E22" s="159" t="s">
        <v>126</v>
      </c>
      <c r="F22" s="286"/>
      <c r="G22" s="400">
        <v>53.2</v>
      </c>
      <c r="H22" s="400"/>
      <c r="I22" s="400"/>
      <c r="J22" s="400">
        <v>9.1</v>
      </c>
      <c r="K22" s="116"/>
      <c r="L22" s="116"/>
      <c r="M22" s="330"/>
      <c r="N22" s="330">
        <v>30.8</v>
      </c>
      <c r="O22" s="330"/>
      <c r="P22" s="330"/>
      <c r="Q22" s="330">
        <v>6.6</v>
      </c>
      <c r="R22" s="490" t="s">
        <v>146</v>
      </c>
      <c r="S22" s="6"/>
      <c r="T22" s="516"/>
      <c r="U22" s="516"/>
      <c r="V22" s="516"/>
      <c r="W22" s="228"/>
    </row>
    <row r="23" spans="1:23" ht="15" customHeight="1" x14ac:dyDescent="0.25">
      <c r="A23" s="488"/>
      <c r="B23" s="516"/>
      <c r="C23" s="516"/>
      <c r="D23" s="56"/>
      <c r="E23" s="159" t="s">
        <v>127</v>
      </c>
      <c r="G23" s="489">
        <v>32.799999999999997</v>
      </c>
      <c r="H23" s="42"/>
      <c r="I23" s="42"/>
      <c r="J23" s="330">
        <v>0.8</v>
      </c>
      <c r="K23" s="42"/>
      <c r="L23" s="42"/>
      <c r="M23" s="42"/>
      <c r="N23" s="158">
        <v>72.599999999999994</v>
      </c>
      <c r="O23" s="42"/>
      <c r="P23" s="42"/>
      <c r="Q23" s="330">
        <v>1.3</v>
      </c>
      <c r="R23" s="492" t="s">
        <v>168</v>
      </c>
      <c r="S23" s="6"/>
      <c r="T23" s="516"/>
      <c r="U23" s="516"/>
      <c r="V23" s="516"/>
    </row>
    <row r="24" spans="1:23" ht="15" customHeight="1" x14ac:dyDescent="0.25">
      <c r="A24" s="488"/>
      <c r="B24" s="516"/>
      <c r="C24" s="516"/>
      <c r="D24" s="56"/>
      <c r="E24" s="282" t="s">
        <v>128</v>
      </c>
      <c r="G24" s="330">
        <v>38.299999999999997</v>
      </c>
      <c r="H24" s="42"/>
      <c r="I24" s="42"/>
      <c r="J24" s="116">
        <v>1.7</v>
      </c>
      <c r="K24" s="42"/>
      <c r="L24" s="42"/>
      <c r="M24" s="42"/>
      <c r="N24" s="42">
        <v>18.7</v>
      </c>
      <c r="O24" s="42"/>
      <c r="P24" s="42"/>
      <c r="Q24" s="116">
        <v>0.3</v>
      </c>
      <c r="R24" s="492" t="s">
        <v>147</v>
      </c>
      <c r="T24" s="516"/>
      <c r="U24" s="516"/>
      <c r="V24" s="516"/>
      <c r="W24" s="228"/>
    </row>
    <row r="25" spans="1:23" ht="15" customHeight="1" x14ac:dyDescent="0.25">
      <c r="A25" s="488"/>
      <c r="B25" s="516"/>
      <c r="C25" s="516"/>
      <c r="D25" s="56"/>
      <c r="E25" s="282" t="s">
        <v>129</v>
      </c>
      <c r="F25" s="144"/>
      <c r="G25" s="144">
        <v>8.1</v>
      </c>
      <c r="H25" s="144"/>
      <c r="I25" s="144"/>
      <c r="J25" s="144">
        <v>0</v>
      </c>
      <c r="K25" s="116"/>
      <c r="L25" s="116"/>
      <c r="M25" s="145"/>
      <c r="N25" s="145">
        <v>9.5</v>
      </c>
      <c r="O25" s="145"/>
      <c r="P25" s="145"/>
      <c r="Q25" s="145">
        <v>0</v>
      </c>
      <c r="R25" s="490" t="s">
        <v>148</v>
      </c>
      <c r="S25" s="6"/>
      <c r="T25" s="516"/>
      <c r="U25" s="516"/>
      <c r="V25" s="516"/>
      <c r="W25" s="228"/>
    </row>
    <row r="26" spans="1:23" ht="15" customHeight="1" x14ac:dyDescent="0.25">
      <c r="A26" s="488"/>
      <c r="B26" s="516"/>
      <c r="C26" s="516"/>
      <c r="D26" s="56"/>
      <c r="E26" s="282" t="s">
        <v>130</v>
      </c>
      <c r="F26" s="302"/>
      <c r="G26" s="302">
        <v>51.7</v>
      </c>
      <c r="H26" s="302"/>
      <c r="I26" s="302"/>
      <c r="J26" s="302">
        <v>0.9</v>
      </c>
      <c r="K26" s="116"/>
      <c r="L26" s="116"/>
      <c r="M26" s="302"/>
      <c r="N26" s="302">
        <v>33.4</v>
      </c>
      <c r="O26" s="302"/>
      <c r="P26" s="302"/>
      <c r="Q26" s="302">
        <v>0.5</v>
      </c>
      <c r="R26" s="492" t="s">
        <v>149</v>
      </c>
      <c r="S26" s="6"/>
      <c r="T26" s="516"/>
      <c r="U26" s="516"/>
      <c r="V26" s="516"/>
      <c r="W26" s="228"/>
    </row>
    <row r="27" spans="1:23" ht="15" customHeight="1" x14ac:dyDescent="0.25">
      <c r="A27" s="488"/>
      <c r="B27" s="516"/>
      <c r="C27" s="516"/>
      <c r="D27" s="56"/>
      <c r="E27" s="282" t="s">
        <v>131</v>
      </c>
      <c r="F27" s="302"/>
      <c r="G27" s="302">
        <v>20.7</v>
      </c>
      <c r="H27" s="302"/>
      <c r="I27" s="302"/>
      <c r="J27" s="302">
        <v>3.1</v>
      </c>
      <c r="K27" s="116"/>
      <c r="L27" s="116"/>
      <c r="M27" s="302"/>
      <c r="N27" s="302">
        <v>32.5</v>
      </c>
      <c r="O27" s="302"/>
      <c r="P27" s="302"/>
      <c r="Q27" s="302">
        <v>2.5</v>
      </c>
      <c r="R27" s="492" t="s">
        <v>150</v>
      </c>
      <c r="S27" s="6"/>
      <c r="T27" s="516"/>
      <c r="U27" s="516"/>
      <c r="V27" s="516"/>
      <c r="W27" s="228"/>
    </row>
    <row r="28" spans="1:23" ht="15" customHeight="1" x14ac:dyDescent="0.25">
      <c r="A28" s="488"/>
      <c r="B28" s="516"/>
      <c r="C28" s="516"/>
      <c r="D28" s="56"/>
      <c r="E28" s="282" t="s">
        <v>132</v>
      </c>
      <c r="F28" s="302"/>
      <c r="G28" s="302">
        <v>116.8</v>
      </c>
      <c r="H28" s="302"/>
      <c r="I28" s="302"/>
      <c r="J28" s="302">
        <v>3.5</v>
      </c>
      <c r="K28" s="116"/>
      <c r="L28" s="116"/>
      <c r="M28" s="302"/>
      <c r="N28" s="302">
        <v>98.7</v>
      </c>
      <c r="O28" s="302"/>
      <c r="P28" s="302"/>
      <c r="Q28" s="302">
        <v>3.2</v>
      </c>
      <c r="R28" s="492" t="s">
        <v>151</v>
      </c>
      <c r="S28" s="6"/>
      <c r="T28" s="516"/>
      <c r="U28" s="516"/>
      <c r="V28" s="516"/>
      <c r="W28" s="228"/>
    </row>
    <row r="29" spans="1:23" ht="15" customHeight="1" x14ac:dyDescent="0.25">
      <c r="A29" s="488"/>
      <c r="B29" s="516"/>
      <c r="C29" s="516"/>
      <c r="D29" s="56"/>
      <c r="E29" s="159" t="s">
        <v>133</v>
      </c>
      <c r="F29" s="302"/>
      <c r="G29" s="302">
        <v>177</v>
      </c>
      <c r="H29" s="302"/>
      <c r="I29" s="302"/>
      <c r="J29" s="302">
        <v>2.5</v>
      </c>
      <c r="K29" s="116"/>
      <c r="L29" s="116"/>
      <c r="M29" s="302"/>
      <c r="N29" s="302">
        <v>35.9</v>
      </c>
      <c r="O29" s="302"/>
      <c r="P29" s="302"/>
      <c r="Q29" s="302">
        <v>0.9</v>
      </c>
      <c r="R29" s="492" t="s">
        <v>152</v>
      </c>
      <c r="S29" s="6"/>
      <c r="T29" s="516"/>
      <c r="U29" s="516"/>
      <c r="V29" s="516"/>
      <c r="W29" s="228"/>
    </row>
    <row r="30" spans="1:23" ht="15" customHeight="1" x14ac:dyDescent="0.25">
      <c r="A30" s="488"/>
      <c r="B30" s="516"/>
      <c r="C30" s="516"/>
      <c r="D30" s="56"/>
      <c r="E30" s="159" t="s">
        <v>134</v>
      </c>
      <c r="F30" s="302"/>
      <c r="G30" s="302">
        <v>161.4</v>
      </c>
      <c r="H30" s="302"/>
      <c r="I30" s="302"/>
      <c r="J30" s="302">
        <v>4.0999999999999996</v>
      </c>
      <c r="K30" s="116"/>
      <c r="L30" s="116"/>
      <c r="M30" s="302"/>
      <c r="N30" s="302">
        <v>34</v>
      </c>
      <c r="O30" s="302"/>
      <c r="P30" s="302"/>
      <c r="Q30" s="302">
        <v>1.4</v>
      </c>
      <c r="R30" s="490" t="s">
        <v>153</v>
      </c>
      <c r="S30" s="6"/>
      <c r="T30" s="516"/>
      <c r="U30" s="516"/>
      <c r="V30" s="516"/>
      <c r="W30" s="228"/>
    </row>
    <row r="31" spans="1:23" ht="15" customHeight="1" x14ac:dyDescent="0.25">
      <c r="A31" s="488"/>
      <c r="B31" s="516"/>
      <c r="C31" s="516"/>
      <c r="D31" s="56"/>
      <c r="E31" s="159" t="s">
        <v>135</v>
      </c>
      <c r="F31" s="302"/>
      <c r="G31" s="302">
        <v>15.4</v>
      </c>
      <c r="H31" s="302"/>
      <c r="I31" s="302"/>
      <c r="J31" s="302">
        <v>1.6</v>
      </c>
      <c r="K31" s="116"/>
      <c r="L31" s="116"/>
      <c r="M31" s="302"/>
      <c r="N31" s="302">
        <v>15.6</v>
      </c>
      <c r="O31" s="302"/>
      <c r="P31" s="302"/>
      <c r="Q31" s="302">
        <v>0.6</v>
      </c>
      <c r="R31" s="490" t="s">
        <v>154</v>
      </c>
      <c r="S31" s="6"/>
      <c r="T31" s="516"/>
      <c r="U31" s="516"/>
      <c r="V31" s="516"/>
      <c r="W31" s="228"/>
    </row>
    <row r="32" spans="1:23" ht="15" customHeight="1" x14ac:dyDescent="0.25">
      <c r="A32" s="488"/>
      <c r="B32" s="516"/>
      <c r="C32" s="516"/>
      <c r="D32" s="56"/>
      <c r="E32" s="159" t="s">
        <v>136</v>
      </c>
      <c r="F32" s="302"/>
      <c r="G32" s="302">
        <v>24.4</v>
      </c>
      <c r="H32" s="302"/>
      <c r="I32" s="302"/>
      <c r="J32" s="302">
        <v>1.7</v>
      </c>
      <c r="K32" s="116"/>
      <c r="L32" s="116"/>
      <c r="M32" s="302"/>
      <c r="N32" s="302">
        <v>8.3000000000000007</v>
      </c>
      <c r="O32" s="302"/>
      <c r="P32" s="302"/>
      <c r="Q32" s="302">
        <v>0.8</v>
      </c>
      <c r="R32" s="490" t="s">
        <v>155</v>
      </c>
      <c r="S32" s="6"/>
      <c r="T32" s="516"/>
      <c r="U32" s="516"/>
      <c r="V32" s="516"/>
      <c r="W32" s="228"/>
    </row>
    <row r="33" spans="1:23" ht="15" customHeight="1" x14ac:dyDescent="0.25">
      <c r="A33" s="488"/>
      <c r="B33" s="516"/>
      <c r="C33" s="516"/>
      <c r="D33" s="56"/>
      <c r="E33" s="161" t="s">
        <v>448</v>
      </c>
      <c r="F33" s="302"/>
      <c r="G33" s="302">
        <v>2.6</v>
      </c>
      <c r="H33" s="302"/>
      <c r="I33" s="302"/>
      <c r="J33" s="302">
        <v>0.1</v>
      </c>
      <c r="K33" s="116"/>
      <c r="L33" s="116"/>
      <c r="M33" s="302"/>
      <c r="N33" s="302">
        <v>0</v>
      </c>
      <c r="O33" s="302"/>
      <c r="P33" s="302"/>
      <c r="Q33" s="302">
        <v>0</v>
      </c>
      <c r="R33" s="492" t="s">
        <v>156</v>
      </c>
      <c r="S33" s="6"/>
      <c r="T33" s="516"/>
      <c r="U33" s="516"/>
      <c r="V33" s="516"/>
      <c r="W33" s="228"/>
    </row>
    <row r="34" spans="1:23" ht="15" customHeight="1" x14ac:dyDescent="0.25">
      <c r="A34" s="488"/>
      <c r="B34" s="516"/>
      <c r="C34" s="516"/>
      <c r="D34" s="56"/>
      <c r="E34" s="161" t="s">
        <v>137</v>
      </c>
      <c r="F34" s="302"/>
      <c r="G34" s="302">
        <v>1.3</v>
      </c>
      <c r="H34" s="302"/>
      <c r="I34" s="302"/>
      <c r="J34" s="302">
        <v>0</v>
      </c>
      <c r="K34" s="131"/>
      <c r="L34" s="137"/>
      <c r="M34" s="302"/>
      <c r="N34" s="302">
        <v>0.2</v>
      </c>
      <c r="O34" s="302"/>
      <c r="P34" s="302"/>
      <c r="Q34" s="302">
        <v>0</v>
      </c>
      <c r="R34" s="492" t="s">
        <v>157</v>
      </c>
      <c r="S34" s="6"/>
      <c r="T34" s="516"/>
      <c r="U34" s="516"/>
      <c r="V34" s="516"/>
    </row>
    <row r="35" spans="1:23" ht="15" customHeight="1" x14ac:dyDescent="0.25">
      <c r="A35" s="488"/>
      <c r="B35" s="516"/>
      <c r="C35" s="516"/>
      <c r="D35" s="56"/>
      <c r="E35" s="161" t="s">
        <v>563</v>
      </c>
      <c r="F35" s="117"/>
      <c r="G35" s="117">
        <v>0.5</v>
      </c>
      <c r="H35" s="117"/>
      <c r="I35" s="117"/>
      <c r="J35" s="117">
        <v>7.1</v>
      </c>
      <c r="K35" s="131"/>
      <c r="L35" s="137"/>
      <c r="M35" s="146"/>
      <c r="N35" s="146">
        <v>0.6</v>
      </c>
      <c r="O35" s="146"/>
      <c r="P35" s="146"/>
      <c r="Q35" s="146">
        <v>8</v>
      </c>
      <c r="R35" s="492" t="s">
        <v>138</v>
      </c>
      <c r="S35" s="6"/>
      <c r="T35" s="516"/>
      <c r="U35" s="516"/>
      <c r="V35" s="516"/>
    </row>
    <row r="36" spans="1:23" ht="15" customHeight="1" x14ac:dyDescent="0.25">
      <c r="A36" s="488"/>
      <c r="B36" s="516"/>
      <c r="C36" s="516"/>
      <c r="D36" s="56"/>
      <c r="E36" s="161" t="s">
        <v>160</v>
      </c>
      <c r="G36" s="146" t="s">
        <v>564</v>
      </c>
      <c r="J36" s="497">
        <v>23.9</v>
      </c>
      <c r="N36" s="146" t="s">
        <v>564</v>
      </c>
      <c r="O36" s="42"/>
      <c r="P36" s="42"/>
      <c r="Q36" s="145">
        <v>23.2</v>
      </c>
      <c r="R36" s="492" t="s">
        <v>565</v>
      </c>
      <c r="S36" s="6"/>
      <c r="T36" s="516"/>
      <c r="U36" s="516"/>
      <c r="V36" s="516"/>
    </row>
    <row r="37" spans="1:23" ht="60.6" customHeight="1" x14ac:dyDescent="0.25">
      <c r="A37" s="488"/>
      <c r="B37" s="516"/>
      <c r="C37" s="516"/>
      <c r="D37" s="56"/>
      <c r="E37" s="525" t="s">
        <v>511</v>
      </c>
      <c r="F37" s="525"/>
      <c r="G37" s="525"/>
      <c r="H37" s="525"/>
      <c r="I37" s="38"/>
      <c r="J37" s="38"/>
      <c r="K37" s="38"/>
      <c r="L37" s="38"/>
      <c r="M37" s="541" t="s">
        <v>510</v>
      </c>
      <c r="N37" s="541"/>
      <c r="O37" s="541"/>
      <c r="P37" s="541"/>
      <c r="Q37" s="541"/>
      <c r="R37" s="541"/>
      <c r="S37" s="487"/>
      <c r="T37" s="516"/>
      <c r="U37" s="516"/>
      <c r="V37" s="516"/>
    </row>
    <row r="38" spans="1:23" ht="15" customHeight="1" x14ac:dyDescent="0.25">
      <c r="A38" s="212"/>
      <c r="B38" s="212"/>
      <c r="C38" s="212"/>
      <c r="F38" s="9"/>
      <c r="G38" s="9"/>
      <c r="H38" s="9"/>
      <c r="I38" s="9"/>
      <c r="J38" s="9"/>
    </row>
    <row r="39" spans="1:23" ht="15" customHeight="1" x14ac:dyDescent="0.25">
      <c r="A39" s="212"/>
      <c r="B39" s="212"/>
      <c r="C39" s="212"/>
      <c r="F39" s="80"/>
      <c r="G39" s="80"/>
      <c r="H39" s="80"/>
      <c r="I39" s="80"/>
      <c r="J39" s="491"/>
      <c r="K39" s="491"/>
      <c r="L39" s="491"/>
      <c r="M39" s="491"/>
      <c r="N39" s="491"/>
      <c r="O39" s="491"/>
      <c r="P39" s="491"/>
      <c r="Q39" s="491"/>
    </row>
    <row r="40" spans="1:23" ht="15" customHeight="1" x14ac:dyDescent="0.25">
      <c r="I40" s="51"/>
    </row>
    <row r="41" spans="1:23" ht="15" customHeight="1" x14ac:dyDescent="0.25">
      <c r="P41" s="51"/>
    </row>
  </sheetData>
  <mergeCells count="16">
    <mergeCell ref="B1:C37"/>
    <mergeCell ref="T1:V37"/>
    <mergeCell ref="E3:E4"/>
    <mergeCell ref="R3:R4"/>
    <mergeCell ref="E7:K8"/>
    <mergeCell ref="L7:R8"/>
    <mergeCell ref="F10:G10"/>
    <mergeCell ref="I10:J10"/>
    <mergeCell ref="M10:N10"/>
    <mergeCell ref="P10:Q10"/>
    <mergeCell ref="F11:G11"/>
    <mergeCell ref="I11:J11"/>
    <mergeCell ref="M11:N11"/>
    <mergeCell ref="P11:Q11"/>
    <mergeCell ref="E37:H37"/>
    <mergeCell ref="M37:R3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7" max="16383" man="1"/>
  </rowBreaks>
  <colBreaks count="1" manualBreakCount="1">
    <brk id="11" max="33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2"/>
  <sheetViews>
    <sheetView view="pageBreakPreview" zoomScale="80" zoomScaleNormal="80" zoomScaleSheetLayoutView="80" workbookViewId="0">
      <selection activeCell="R41" sqref="R41"/>
    </sheetView>
  </sheetViews>
  <sheetFormatPr defaultRowHeight="15" customHeight="1" x14ac:dyDescent="0.25"/>
  <cols>
    <col min="1" max="1" width="2.7109375" customWidth="1"/>
    <col min="2" max="2" width="0.85546875" customWidth="1"/>
    <col min="3" max="3" width="6.7109375" customWidth="1"/>
    <col min="4" max="4" width="1.7109375" customWidth="1"/>
    <col min="5" max="5" width="50.7109375" customWidth="1"/>
    <col min="6" max="10" width="9.28515625" customWidth="1"/>
    <col min="11" max="12" width="13.28515625" customWidth="1"/>
    <col min="13" max="17" width="9.28515625" customWidth="1"/>
    <col min="18" max="18" width="50.7109375" style="13" customWidth="1"/>
    <col min="19" max="19" width="1.7109375" customWidth="1"/>
    <col min="20" max="20" width="6.7109375" customWidth="1"/>
    <col min="21" max="21" width="0.85546875" customWidth="1"/>
    <col min="22" max="22" width="2.7109375" customWidth="1"/>
  </cols>
  <sheetData>
    <row r="1" spans="1:22" ht="15" customHeight="1" x14ac:dyDescent="0.25">
      <c r="A1" s="439"/>
      <c r="B1" s="516" t="s">
        <v>169</v>
      </c>
      <c r="C1" s="516"/>
      <c r="D1" s="419"/>
      <c r="E1" s="420"/>
      <c r="F1" s="397"/>
      <c r="G1" s="397"/>
      <c r="H1" s="397"/>
      <c r="I1" s="397"/>
      <c r="J1" s="419"/>
      <c r="K1" s="397"/>
      <c r="L1" s="397"/>
      <c r="M1" s="397"/>
      <c r="N1" s="421"/>
      <c r="O1" s="397"/>
      <c r="P1" s="419"/>
      <c r="Q1" s="419"/>
      <c r="R1" s="420"/>
      <c r="S1" s="397"/>
      <c r="T1" s="516" t="s">
        <v>170</v>
      </c>
      <c r="U1" s="516"/>
      <c r="V1" s="516"/>
    </row>
    <row r="2" spans="1:22" ht="15" customHeight="1" x14ac:dyDescent="0.25">
      <c r="A2" s="439"/>
      <c r="B2" s="516"/>
      <c r="C2" s="516"/>
      <c r="D2" s="419"/>
      <c r="E2" s="420"/>
      <c r="F2" s="397"/>
      <c r="G2" s="397"/>
      <c r="H2" s="397"/>
      <c r="I2" s="397"/>
      <c r="J2" s="419"/>
      <c r="K2" s="397"/>
      <c r="L2" s="397"/>
      <c r="M2" s="397"/>
      <c r="N2" s="421"/>
      <c r="O2" s="397"/>
      <c r="P2" s="419"/>
      <c r="Q2" s="419"/>
      <c r="R2" s="420"/>
      <c r="S2" s="397"/>
      <c r="T2" s="516"/>
      <c r="U2" s="516"/>
      <c r="V2" s="516"/>
    </row>
    <row r="3" spans="1:22" ht="15" customHeight="1" x14ac:dyDescent="0.25">
      <c r="A3" s="439"/>
      <c r="B3" s="516"/>
      <c r="C3" s="516"/>
      <c r="D3" s="419"/>
      <c r="E3" s="524" t="s">
        <v>487</v>
      </c>
      <c r="F3" s="397"/>
      <c r="G3" s="397"/>
      <c r="H3" s="397"/>
      <c r="I3" s="397"/>
      <c r="J3" s="422"/>
      <c r="K3" s="422"/>
      <c r="L3" s="422"/>
      <c r="M3" s="422"/>
      <c r="N3" s="422"/>
      <c r="O3" s="422"/>
      <c r="P3" s="419"/>
      <c r="Q3" s="419"/>
      <c r="R3" s="529" t="s">
        <v>491</v>
      </c>
      <c r="S3" s="397"/>
      <c r="T3" s="516"/>
      <c r="U3" s="516"/>
      <c r="V3" s="516"/>
    </row>
    <row r="4" spans="1:22" ht="15" customHeight="1" x14ac:dyDescent="0.25">
      <c r="A4" s="439"/>
      <c r="B4" s="516"/>
      <c r="C4" s="516"/>
      <c r="D4" s="419"/>
      <c r="E4" s="524"/>
      <c r="F4" s="397"/>
      <c r="G4" s="397"/>
      <c r="H4" s="397"/>
      <c r="I4" s="397"/>
      <c r="J4" s="422"/>
      <c r="K4" s="422"/>
      <c r="L4" s="422"/>
      <c r="M4" s="422"/>
      <c r="N4" s="422"/>
      <c r="O4" s="422"/>
      <c r="P4" s="419"/>
      <c r="Q4" s="419"/>
      <c r="R4" s="529"/>
      <c r="S4" s="397"/>
      <c r="T4" s="516"/>
      <c r="U4" s="516"/>
      <c r="V4" s="516"/>
    </row>
    <row r="5" spans="1:22" ht="15" customHeight="1" thickBot="1" x14ac:dyDescent="0.3">
      <c r="A5" s="439"/>
      <c r="B5" s="516"/>
      <c r="C5" s="516"/>
      <c r="D5" s="419"/>
      <c r="E5" s="423"/>
      <c r="F5" s="423"/>
      <c r="G5" s="423"/>
      <c r="H5" s="423"/>
      <c r="I5" s="397"/>
      <c r="J5" s="419"/>
      <c r="K5" s="423"/>
      <c r="L5" s="423"/>
      <c r="M5" s="423"/>
      <c r="N5" s="424"/>
      <c r="O5" s="397"/>
      <c r="P5" s="419"/>
      <c r="Q5" s="419"/>
      <c r="R5" s="423"/>
      <c r="S5" s="423"/>
      <c r="T5" s="516"/>
      <c r="U5" s="516"/>
      <c r="V5" s="516"/>
    </row>
    <row r="6" spans="1:22" ht="3.75" customHeight="1" thickTop="1" thickBot="1" x14ac:dyDescent="0.3">
      <c r="A6" s="439"/>
      <c r="B6" s="516"/>
      <c r="C6" s="516"/>
      <c r="D6" s="441"/>
      <c r="E6" s="441"/>
      <c r="F6" s="441"/>
      <c r="G6" s="441"/>
      <c r="H6" s="441"/>
      <c r="I6" s="441"/>
      <c r="J6" s="441"/>
      <c r="K6" s="441"/>
      <c r="L6" s="441"/>
      <c r="M6" s="441"/>
      <c r="N6" s="441"/>
      <c r="O6" s="441"/>
      <c r="P6" s="441"/>
      <c r="Q6" s="441"/>
      <c r="R6" s="441"/>
      <c r="S6" s="441"/>
      <c r="T6" s="516"/>
      <c r="U6" s="516"/>
      <c r="V6" s="516"/>
    </row>
    <row r="7" spans="1:22" ht="15" customHeight="1" thickTop="1" x14ac:dyDescent="0.25">
      <c r="A7" s="439"/>
      <c r="B7" s="516"/>
      <c r="C7" s="516"/>
      <c r="D7" s="56"/>
      <c r="E7" s="519" t="s">
        <v>500</v>
      </c>
      <c r="F7" s="519"/>
      <c r="G7" s="519"/>
      <c r="H7" s="519"/>
      <c r="I7" s="519"/>
      <c r="J7" s="519"/>
      <c r="K7" s="519"/>
      <c r="L7" s="545" t="s">
        <v>501</v>
      </c>
      <c r="M7" s="545"/>
      <c r="N7" s="545"/>
      <c r="O7" s="545"/>
      <c r="P7" s="545"/>
      <c r="Q7" s="545"/>
      <c r="R7" s="545"/>
      <c r="T7" s="516"/>
      <c r="U7" s="516"/>
      <c r="V7" s="516"/>
    </row>
    <row r="8" spans="1:22" ht="15" customHeight="1" x14ac:dyDescent="0.25">
      <c r="A8" s="439"/>
      <c r="B8" s="516"/>
      <c r="C8" s="516"/>
      <c r="D8" s="56"/>
      <c r="E8" s="519"/>
      <c r="F8" s="519"/>
      <c r="G8" s="519"/>
      <c r="H8" s="519"/>
      <c r="I8" s="519"/>
      <c r="J8" s="519"/>
      <c r="K8" s="519"/>
      <c r="L8" s="545"/>
      <c r="M8" s="545"/>
      <c r="N8" s="545"/>
      <c r="O8" s="545"/>
      <c r="P8" s="545"/>
      <c r="Q8" s="545"/>
      <c r="R8" s="545"/>
      <c r="T8" s="516"/>
      <c r="U8" s="516"/>
      <c r="V8" s="516"/>
    </row>
    <row r="9" spans="1:22" ht="15" customHeight="1" x14ac:dyDescent="0.25">
      <c r="A9" s="439"/>
      <c r="B9" s="516"/>
      <c r="C9" s="516"/>
      <c r="D9" s="56"/>
      <c r="E9" s="1"/>
      <c r="F9" s="6"/>
      <c r="G9" s="6"/>
      <c r="H9" s="6"/>
      <c r="I9" s="542"/>
      <c r="J9" s="542"/>
      <c r="K9" s="380"/>
      <c r="L9" s="380"/>
      <c r="M9" s="378"/>
      <c r="N9" s="378"/>
      <c r="O9" s="380"/>
      <c r="P9" s="380"/>
      <c r="T9" s="516"/>
      <c r="U9" s="516"/>
      <c r="V9" s="516"/>
    </row>
    <row r="10" spans="1:22" ht="15" customHeight="1" x14ac:dyDescent="0.25">
      <c r="A10" s="439"/>
      <c r="B10" s="516"/>
      <c r="C10" s="516"/>
      <c r="D10" s="56"/>
      <c r="E10" s="4"/>
      <c r="F10" s="494">
        <v>2017</v>
      </c>
      <c r="G10" s="494">
        <v>2018</v>
      </c>
      <c r="H10" s="494">
        <v>2019</v>
      </c>
      <c r="I10" s="494">
        <v>2020</v>
      </c>
      <c r="J10" s="443">
        <v>2021</v>
      </c>
      <c r="K10" s="450"/>
      <c r="L10" s="450"/>
      <c r="M10" s="451">
        <v>2017</v>
      </c>
      <c r="N10" s="451">
        <v>2018</v>
      </c>
      <c r="O10" s="451">
        <v>2019</v>
      </c>
      <c r="P10" s="451">
        <v>2020</v>
      </c>
      <c r="Q10" s="451">
        <v>2021</v>
      </c>
      <c r="R10" s="138"/>
      <c r="T10" s="516"/>
      <c r="U10" s="516"/>
      <c r="V10" s="516"/>
    </row>
    <row r="11" spans="1:22" ht="15" customHeight="1" x14ac:dyDescent="0.25">
      <c r="A11" s="439"/>
      <c r="B11" s="516"/>
      <c r="C11" s="516"/>
      <c r="D11" s="56"/>
      <c r="E11" s="4"/>
      <c r="F11" s="5"/>
      <c r="G11" s="5"/>
      <c r="H11" s="5"/>
      <c r="I11" s="5"/>
      <c r="J11" s="5"/>
      <c r="K11" s="104"/>
      <c r="L11" s="38"/>
      <c r="M11" s="333"/>
      <c r="N11" s="333"/>
      <c r="O11" s="333"/>
      <c r="P11" s="333"/>
      <c r="Q11" s="333"/>
      <c r="R11" s="40"/>
      <c r="T11" s="516"/>
      <c r="U11" s="516"/>
      <c r="V11" s="516"/>
    </row>
    <row r="12" spans="1:22" ht="15" customHeight="1" x14ac:dyDescent="0.25">
      <c r="A12" s="439"/>
      <c r="B12" s="516"/>
      <c r="C12" s="516"/>
      <c r="D12" s="56"/>
      <c r="E12" s="449" t="s">
        <v>449</v>
      </c>
      <c r="F12" s="302">
        <v>1025.5999999999999</v>
      </c>
      <c r="G12" s="302">
        <v>1040.3</v>
      </c>
      <c r="H12" s="302">
        <v>1050.9000000000001</v>
      </c>
      <c r="I12" s="302">
        <v>1034.0999999999999</v>
      </c>
      <c r="J12" s="302">
        <v>1096.5999999999999</v>
      </c>
      <c r="K12" s="145"/>
      <c r="L12" s="145"/>
      <c r="M12" s="302">
        <v>1119.5999999999999</v>
      </c>
      <c r="N12" s="302">
        <v>1147.4000000000001</v>
      </c>
      <c r="O12" s="302">
        <v>1144</v>
      </c>
      <c r="P12" s="302">
        <v>1119</v>
      </c>
      <c r="Q12" s="302">
        <v>1080.8</v>
      </c>
      <c r="R12" s="453" t="s">
        <v>450</v>
      </c>
      <c r="S12" s="6"/>
      <c r="T12" s="516"/>
      <c r="U12" s="516"/>
      <c r="V12" s="516"/>
    </row>
    <row r="13" spans="1:22" ht="15" customHeight="1" x14ac:dyDescent="0.25">
      <c r="A13" s="439"/>
      <c r="B13" s="516"/>
      <c r="C13" s="516"/>
      <c r="D13" s="56"/>
      <c r="E13" s="148" t="s">
        <v>455</v>
      </c>
      <c r="F13" s="302">
        <v>936</v>
      </c>
      <c r="G13" s="302">
        <v>961.9</v>
      </c>
      <c r="H13" s="302">
        <v>974.6</v>
      </c>
      <c r="I13" s="302">
        <v>957.9</v>
      </c>
      <c r="J13" s="302">
        <v>1044.3</v>
      </c>
      <c r="K13" s="145"/>
      <c r="L13" s="145"/>
      <c r="M13" s="302">
        <v>1063.7</v>
      </c>
      <c r="N13" s="302">
        <v>1101.9000000000001</v>
      </c>
      <c r="O13" s="302">
        <v>1102.5</v>
      </c>
      <c r="P13" s="302">
        <v>1082.8</v>
      </c>
      <c r="Q13" s="302">
        <v>1057.9000000000001</v>
      </c>
      <c r="R13" s="177" t="s">
        <v>451</v>
      </c>
      <c r="S13" s="6"/>
      <c r="T13" s="516"/>
      <c r="U13" s="516"/>
      <c r="V13" s="516"/>
    </row>
    <row r="14" spans="1:22" ht="15" customHeight="1" x14ac:dyDescent="0.25">
      <c r="A14" s="439"/>
      <c r="B14" s="516"/>
      <c r="C14" s="516"/>
      <c r="D14" s="56"/>
      <c r="E14" s="177" t="s">
        <v>456</v>
      </c>
      <c r="F14" s="144">
        <f>F13/F12*100</f>
        <v>91.26365054602185</v>
      </c>
      <c r="G14" s="144">
        <f>G13/G12*100</f>
        <v>92.463712390656539</v>
      </c>
      <c r="H14" s="144">
        <f>H13/H12*100</f>
        <v>92.739556570558562</v>
      </c>
      <c r="I14" s="144">
        <f>I13/I12*100</f>
        <v>92.631273571221357</v>
      </c>
      <c r="J14" s="144">
        <f>J13/J12*100</f>
        <v>95.230713113259171</v>
      </c>
      <c r="K14" s="145"/>
      <c r="L14" s="145"/>
      <c r="M14" s="147">
        <f>M13/M12*100</f>
        <v>95.007145409074681</v>
      </c>
      <c r="N14" s="147">
        <f>N13/N12*100</f>
        <v>96.03451281157399</v>
      </c>
      <c r="O14" s="147">
        <f>O13/O12*100</f>
        <v>96.372377622377627</v>
      </c>
      <c r="P14" s="147">
        <f>P13/P12*100</f>
        <v>96.764968722073277</v>
      </c>
      <c r="Q14" s="147">
        <f>Q13/Q12*100</f>
        <v>97.881199111769064</v>
      </c>
      <c r="R14" s="383" t="s">
        <v>452</v>
      </c>
      <c r="S14" s="6"/>
      <c r="T14" s="516"/>
      <c r="U14" s="516"/>
      <c r="V14" s="516"/>
    </row>
    <row r="15" spans="1:22" ht="15" customHeight="1" x14ac:dyDescent="0.25">
      <c r="A15" s="439"/>
      <c r="B15" s="516"/>
      <c r="C15" s="516"/>
      <c r="D15" s="56"/>
      <c r="E15" s="148" t="s">
        <v>457</v>
      </c>
      <c r="F15" s="302">
        <v>89.6</v>
      </c>
      <c r="G15" s="302">
        <v>78.400000000000006</v>
      </c>
      <c r="H15" s="302">
        <v>76.3</v>
      </c>
      <c r="I15" s="302">
        <v>76.2</v>
      </c>
      <c r="J15" s="302">
        <v>52.2</v>
      </c>
      <c r="K15" s="145"/>
      <c r="L15" s="145"/>
      <c r="M15" s="302">
        <v>56</v>
      </c>
      <c r="N15" s="302">
        <v>45.5</v>
      </c>
      <c r="O15" s="302">
        <v>41.6</v>
      </c>
      <c r="P15" s="302">
        <v>36.200000000000003</v>
      </c>
      <c r="Q15" s="302">
        <v>22.8</v>
      </c>
      <c r="R15" s="177" t="s">
        <v>453</v>
      </c>
      <c r="S15" s="6"/>
      <c r="T15" s="516"/>
      <c r="U15" s="516"/>
      <c r="V15" s="516"/>
    </row>
    <row r="16" spans="1:22" ht="15" customHeight="1" x14ac:dyDescent="0.25">
      <c r="A16" s="439"/>
      <c r="B16" s="516"/>
      <c r="C16" s="516"/>
      <c r="D16" s="56"/>
      <c r="E16" s="177" t="s">
        <v>456</v>
      </c>
      <c r="F16" s="142">
        <f>F15/F12*100</f>
        <v>8.7363494539781588</v>
      </c>
      <c r="G16" s="142">
        <f>G15/G12*100</f>
        <v>7.536287609343459</v>
      </c>
      <c r="H16" s="142">
        <f>H15/H12*100</f>
        <v>7.2604434294414304</v>
      </c>
      <c r="I16" s="142">
        <f>I15/I12*100</f>
        <v>7.3687264287786487</v>
      </c>
      <c r="J16" s="142">
        <f>J15/J12*100</f>
        <v>4.7601677913550979</v>
      </c>
      <c r="K16" s="145"/>
      <c r="L16" s="145"/>
      <c r="M16" s="147">
        <f>M15/M12*100</f>
        <v>5.0017863522686685</v>
      </c>
      <c r="N16" s="147">
        <f>N15/N12*100</f>
        <v>3.9654871884260063</v>
      </c>
      <c r="O16" s="147">
        <f>O15/O12*100</f>
        <v>3.6363636363636362</v>
      </c>
      <c r="P16" s="147">
        <f>P15/P12*100</f>
        <v>3.2350312779267205</v>
      </c>
      <c r="Q16" s="147">
        <f>Q15/Q12*100</f>
        <v>2.1095484826054776</v>
      </c>
      <c r="R16" s="383" t="s">
        <v>452</v>
      </c>
      <c r="S16" s="6"/>
      <c r="T16" s="516"/>
      <c r="U16" s="516"/>
      <c r="V16" s="516"/>
    </row>
    <row r="17" spans="1:22" ht="15" customHeight="1" x14ac:dyDescent="0.25">
      <c r="A17" s="439"/>
      <c r="B17" s="516"/>
      <c r="C17" s="516"/>
      <c r="D17" s="56"/>
      <c r="E17" s="382" t="s">
        <v>458</v>
      </c>
      <c r="F17" s="302">
        <v>30</v>
      </c>
      <c r="G17" s="302">
        <v>25.1</v>
      </c>
      <c r="H17" s="302">
        <v>18.100000000000001</v>
      </c>
      <c r="I17" s="302">
        <v>15.2</v>
      </c>
      <c r="J17" s="302">
        <v>5.7</v>
      </c>
      <c r="K17" s="145"/>
      <c r="L17" s="145"/>
      <c r="M17" s="302">
        <v>26.1</v>
      </c>
      <c r="N17" s="302">
        <v>19.600000000000001</v>
      </c>
      <c r="O17" s="302">
        <v>13</v>
      </c>
      <c r="P17" s="302">
        <v>12.7</v>
      </c>
      <c r="Q17" s="302">
        <v>5.2</v>
      </c>
      <c r="R17" s="282" t="s">
        <v>454</v>
      </c>
      <c r="S17" s="6"/>
      <c r="T17" s="516"/>
      <c r="U17" s="516"/>
      <c r="V17" s="516"/>
    </row>
    <row r="18" spans="1:22" ht="15" customHeight="1" x14ac:dyDescent="0.25">
      <c r="A18" s="439"/>
      <c r="B18" s="516"/>
      <c r="C18" s="516"/>
      <c r="D18" s="56"/>
      <c r="S18" s="6"/>
      <c r="T18" s="516"/>
      <c r="U18" s="516"/>
      <c r="V18" s="516"/>
    </row>
    <row r="19" spans="1:22" ht="15" customHeight="1" x14ac:dyDescent="0.25">
      <c r="A19" s="439"/>
      <c r="B19" s="516"/>
      <c r="C19" s="516"/>
      <c r="D19" s="56"/>
      <c r="R19" s="119"/>
      <c r="S19" s="6"/>
      <c r="T19" s="516"/>
      <c r="U19" s="516"/>
      <c r="V19" s="516"/>
    </row>
    <row r="20" spans="1:22" ht="15" customHeight="1" x14ac:dyDescent="0.25">
      <c r="A20" s="439"/>
      <c r="B20" s="516"/>
      <c r="C20" s="516"/>
      <c r="D20" s="56"/>
      <c r="E20" s="282"/>
      <c r="F20" s="144"/>
      <c r="G20" s="252"/>
      <c r="H20" s="252"/>
      <c r="I20" s="302"/>
      <c r="J20" s="302"/>
      <c r="K20" s="145"/>
      <c r="L20" s="145"/>
      <c r="M20" s="147"/>
      <c r="N20" s="252"/>
      <c r="O20" s="252"/>
      <c r="P20" s="334"/>
      <c r="Q20" s="334"/>
      <c r="R20" s="123"/>
      <c r="S20" s="6"/>
      <c r="T20" s="516"/>
      <c r="U20" s="516"/>
      <c r="V20" s="516"/>
    </row>
    <row r="21" spans="1:22" ht="15" customHeight="1" x14ac:dyDescent="0.25">
      <c r="A21" s="439"/>
      <c r="B21" s="516"/>
      <c r="C21" s="516"/>
      <c r="D21" s="56"/>
      <c r="E21" s="159"/>
      <c r="F21" s="144"/>
      <c r="G21" s="252"/>
      <c r="H21" s="252"/>
      <c r="I21" s="302"/>
      <c r="J21" s="302"/>
      <c r="K21" s="145"/>
      <c r="L21" s="145"/>
      <c r="M21" s="147"/>
      <c r="N21" s="252"/>
      <c r="O21" s="252"/>
      <c r="P21" s="334"/>
      <c r="Q21" s="334"/>
      <c r="R21" s="122"/>
      <c r="S21" s="6"/>
      <c r="T21" s="516"/>
      <c r="U21" s="516"/>
      <c r="V21" s="516"/>
    </row>
    <row r="22" spans="1:22" ht="15" customHeight="1" x14ac:dyDescent="0.25">
      <c r="A22" s="439"/>
      <c r="B22" s="516"/>
      <c r="C22" s="516"/>
      <c r="D22" s="56"/>
      <c r="E22" s="159"/>
      <c r="F22" s="146"/>
      <c r="G22" s="252"/>
      <c r="H22" s="252"/>
      <c r="I22" s="302"/>
      <c r="J22" s="302"/>
      <c r="K22" s="145"/>
      <c r="L22" s="145"/>
      <c r="M22" s="146"/>
      <c r="N22" s="252"/>
      <c r="O22" s="252"/>
      <c r="P22" s="334"/>
      <c r="Q22" s="334"/>
      <c r="R22" s="122"/>
      <c r="T22" s="516"/>
      <c r="U22" s="516"/>
      <c r="V22" s="516"/>
    </row>
    <row r="23" spans="1:22" ht="15" customHeight="1" x14ac:dyDescent="0.25">
      <c r="A23" s="439"/>
      <c r="B23" s="516"/>
      <c r="C23" s="516"/>
      <c r="D23" s="56"/>
      <c r="E23" s="282"/>
      <c r="F23" s="144"/>
      <c r="G23" s="252"/>
      <c r="H23" s="252"/>
      <c r="I23" s="302"/>
      <c r="J23" s="302"/>
      <c r="K23" s="145"/>
      <c r="L23" s="145"/>
      <c r="M23" s="146"/>
      <c r="N23" s="252"/>
      <c r="O23" s="252"/>
      <c r="P23" s="334"/>
      <c r="Q23" s="334"/>
      <c r="R23" s="119"/>
      <c r="S23" s="6"/>
      <c r="T23" s="516"/>
      <c r="U23" s="516"/>
      <c r="V23" s="516"/>
    </row>
    <row r="24" spans="1:22" ht="15" customHeight="1" x14ac:dyDescent="0.25">
      <c r="A24" s="439"/>
      <c r="B24" s="516"/>
      <c r="C24" s="516"/>
      <c r="D24" s="56"/>
      <c r="E24" s="282"/>
      <c r="F24" s="144"/>
      <c r="G24" s="252"/>
      <c r="H24" s="252"/>
      <c r="I24" s="302"/>
      <c r="J24" s="302"/>
      <c r="K24" s="145"/>
      <c r="L24" s="145"/>
      <c r="M24" s="146"/>
      <c r="N24" s="252"/>
      <c r="O24" s="252"/>
      <c r="P24" s="334"/>
      <c r="Q24" s="334"/>
      <c r="R24" s="119"/>
      <c r="S24" s="6"/>
      <c r="T24" s="516"/>
      <c r="U24" s="516"/>
      <c r="V24" s="516"/>
    </row>
    <row r="25" spans="1:22" ht="15" customHeight="1" x14ac:dyDescent="0.25">
      <c r="A25" s="439"/>
      <c r="B25" s="516"/>
      <c r="C25" s="516"/>
      <c r="D25" s="56"/>
      <c r="E25" s="282"/>
      <c r="F25" s="144"/>
      <c r="G25" s="252"/>
      <c r="H25" s="252"/>
      <c r="I25" s="302"/>
      <c r="J25" s="302"/>
      <c r="K25" s="145"/>
      <c r="L25" s="145"/>
      <c r="M25" s="143"/>
      <c r="N25" s="252"/>
      <c r="O25" s="252"/>
      <c r="P25" s="334"/>
      <c r="Q25" s="334"/>
      <c r="R25" s="122"/>
      <c r="S25" s="6"/>
      <c r="T25" s="516"/>
      <c r="U25" s="516"/>
      <c r="V25" s="516"/>
    </row>
    <row r="26" spans="1:22" ht="15" customHeight="1" x14ac:dyDescent="0.25">
      <c r="A26" s="439"/>
      <c r="B26" s="516"/>
      <c r="C26" s="516"/>
      <c r="D26" s="56"/>
      <c r="E26" s="282"/>
      <c r="F26" s="144"/>
      <c r="G26" s="252"/>
      <c r="H26" s="252"/>
      <c r="I26" s="302"/>
      <c r="J26" s="302"/>
      <c r="K26" s="145"/>
      <c r="L26" s="145"/>
      <c r="M26" s="143"/>
      <c r="N26" s="252"/>
      <c r="O26" s="252"/>
      <c r="P26" s="334"/>
      <c r="Q26" s="334"/>
      <c r="R26" s="122"/>
      <c r="S26" s="6"/>
      <c r="T26" s="516"/>
      <c r="U26" s="516"/>
      <c r="V26" s="516"/>
    </row>
    <row r="27" spans="1:22" ht="15" customHeight="1" x14ac:dyDescent="0.25">
      <c r="A27" s="439"/>
      <c r="B27" s="516"/>
      <c r="C27" s="516"/>
      <c r="D27" s="56"/>
      <c r="E27" s="282"/>
      <c r="F27" s="144"/>
      <c r="G27" s="252"/>
      <c r="H27" s="252"/>
      <c r="I27" s="302"/>
      <c r="J27" s="302"/>
      <c r="K27" s="145"/>
      <c r="L27" s="145"/>
      <c r="M27" s="143"/>
      <c r="N27" s="252"/>
      <c r="O27" s="252"/>
      <c r="P27" s="334"/>
      <c r="Q27" s="334"/>
      <c r="R27" s="119"/>
      <c r="S27" s="6"/>
      <c r="T27" s="516"/>
      <c r="U27" s="516"/>
      <c r="V27" s="516"/>
    </row>
    <row r="28" spans="1:22" ht="15" customHeight="1" x14ac:dyDescent="0.25">
      <c r="A28" s="439"/>
      <c r="B28" s="516"/>
      <c r="C28" s="516"/>
      <c r="D28" s="56"/>
      <c r="E28" s="282"/>
      <c r="F28" s="144"/>
      <c r="G28" s="252"/>
      <c r="H28" s="252"/>
      <c r="I28" s="302"/>
      <c r="J28" s="302"/>
      <c r="K28" s="145"/>
      <c r="L28" s="145"/>
      <c r="M28" s="143"/>
      <c r="N28" s="252"/>
      <c r="O28" s="252"/>
      <c r="P28" s="334"/>
      <c r="Q28" s="334"/>
      <c r="R28" s="119"/>
      <c r="S28" s="6"/>
      <c r="T28" s="516"/>
      <c r="U28" s="516"/>
      <c r="V28" s="516"/>
    </row>
    <row r="29" spans="1:22" ht="15" customHeight="1" x14ac:dyDescent="0.25">
      <c r="A29" s="439"/>
      <c r="B29" s="516"/>
      <c r="C29" s="516"/>
      <c r="D29" s="56"/>
      <c r="E29" s="282"/>
      <c r="F29" s="144"/>
      <c r="G29" s="252"/>
      <c r="H29" s="252"/>
      <c r="I29" s="302"/>
      <c r="J29" s="302"/>
      <c r="K29" s="145"/>
      <c r="L29" s="145"/>
      <c r="M29" s="147"/>
      <c r="N29" s="252"/>
      <c r="O29" s="252"/>
      <c r="P29" s="334"/>
      <c r="Q29" s="334"/>
      <c r="R29" s="119"/>
      <c r="S29" s="6"/>
      <c r="T29" s="516"/>
      <c r="U29" s="516"/>
      <c r="V29" s="516"/>
    </row>
    <row r="30" spans="1:22" ht="15" customHeight="1" x14ac:dyDescent="0.25">
      <c r="A30" s="439"/>
      <c r="B30" s="516"/>
      <c r="C30" s="516"/>
      <c r="D30" s="56"/>
      <c r="E30" s="238"/>
      <c r="F30" s="91"/>
      <c r="G30" s="91"/>
      <c r="H30" s="91"/>
      <c r="I30" s="91"/>
      <c r="J30" s="91"/>
      <c r="K30" s="80"/>
      <c r="L30" s="80"/>
      <c r="M30" s="281"/>
      <c r="N30" s="281"/>
      <c r="O30" s="281"/>
      <c r="P30" s="281"/>
      <c r="Q30" s="335"/>
      <c r="R30" s="99"/>
      <c r="S30" s="6"/>
      <c r="T30" s="516"/>
      <c r="U30" s="516"/>
      <c r="V30" s="516"/>
    </row>
    <row r="31" spans="1:22" ht="15" customHeight="1" x14ac:dyDescent="0.25">
      <c r="A31" s="439"/>
      <c r="B31" s="516"/>
      <c r="C31" s="516"/>
      <c r="D31" s="56"/>
      <c r="E31" s="89"/>
      <c r="F31" s="91"/>
      <c r="G31" s="91"/>
      <c r="H31" s="91"/>
      <c r="I31" s="91"/>
      <c r="J31" s="91"/>
      <c r="K31" s="80"/>
      <c r="L31" s="80"/>
      <c r="M31" s="81"/>
      <c r="N31" s="81"/>
      <c r="O31" s="81"/>
      <c r="P31" s="81"/>
      <c r="Q31" s="81"/>
      <c r="R31" s="98"/>
      <c r="S31" s="6"/>
      <c r="T31" s="516"/>
      <c r="U31" s="516"/>
      <c r="V31" s="516"/>
    </row>
    <row r="32" spans="1:22" ht="15" customHeight="1" x14ac:dyDescent="0.25">
      <c r="A32" s="439"/>
      <c r="B32" s="516"/>
      <c r="C32" s="516"/>
      <c r="D32" s="56"/>
      <c r="E32" s="201"/>
      <c r="F32" s="112"/>
      <c r="G32" s="112"/>
      <c r="H32" s="112"/>
      <c r="I32" s="112"/>
      <c r="J32" s="112"/>
      <c r="K32" s="80"/>
      <c r="L32" s="80"/>
      <c r="M32" s="81"/>
      <c r="O32" s="81"/>
      <c r="P32" s="81"/>
      <c r="Q32" s="81"/>
      <c r="R32" s="99"/>
      <c r="S32" s="6"/>
      <c r="T32" s="516"/>
      <c r="U32" s="516"/>
      <c r="V32" s="516"/>
    </row>
    <row r="33" spans="1:22" ht="95.25" customHeight="1" x14ac:dyDescent="0.25">
      <c r="A33" s="439"/>
      <c r="B33" s="516"/>
      <c r="C33" s="516"/>
      <c r="D33" s="56"/>
      <c r="E33" s="525" t="s">
        <v>511</v>
      </c>
      <c r="F33" s="525"/>
      <c r="G33" s="525"/>
      <c r="H33" s="525"/>
      <c r="I33" s="380"/>
      <c r="J33" s="380"/>
      <c r="K33" s="380"/>
      <c r="L33" s="380"/>
      <c r="M33" s="541" t="s">
        <v>510</v>
      </c>
      <c r="N33" s="541"/>
      <c r="O33" s="541"/>
      <c r="P33" s="541"/>
      <c r="Q33" s="541"/>
      <c r="R33" s="541"/>
      <c r="S33" s="379"/>
      <c r="T33" s="516"/>
      <c r="U33" s="516"/>
      <c r="V33" s="516"/>
    </row>
    <row r="34" spans="1:22" ht="15" customHeight="1" x14ac:dyDescent="0.25">
      <c r="A34" s="414"/>
      <c r="B34" s="415"/>
      <c r="C34" s="415"/>
      <c r="D34" s="58"/>
      <c r="T34" s="415"/>
      <c r="U34" s="415"/>
      <c r="V34" s="414"/>
    </row>
    <row r="35" spans="1:22" ht="15" customHeight="1" x14ac:dyDescent="0.25">
      <c r="A35" s="414"/>
      <c r="B35" s="415"/>
      <c r="C35" s="415"/>
      <c r="D35" s="58"/>
      <c r="T35" s="415"/>
      <c r="U35" s="415"/>
      <c r="V35" s="414"/>
    </row>
    <row r="36" spans="1:22" ht="15" customHeight="1" x14ac:dyDescent="0.25">
      <c r="A36" s="414"/>
      <c r="B36" s="415"/>
      <c r="C36" s="415"/>
      <c r="D36" s="58"/>
      <c r="T36" s="415"/>
      <c r="U36" s="415"/>
      <c r="V36" s="414"/>
    </row>
    <row r="37" spans="1:22" ht="15" customHeight="1" x14ac:dyDescent="0.25">
      <c r="A37" s="414"/>
      <c r="B37" s="415"/>
      <c r="C37" s="415"/>
      <c r="D37" s="58"/>
      <c r="E37" s="42"/>
      <c r="F37" s="42"/>
      <c r="G37" s="42"/>
      <c r="H37" s="42"/>
      <c r="I37" s="42"/>
      <c r="J37" s="42"/>
      <c r="K37" s="42"/>
      <c r="L37" s="544"/>
      <c r="M37" s="544"/>
      <c r="N37" s="544"/>
      <c r="O37" s="544"/>
      <c r="T37" s="415"/>
      <c r="U37" s="415"/>
      <c r="V37" s="414"/>
    </row>
    <row r="38" spans="1:22" ht="15" customHeight="1" x14ac:dyDescent="0.25">
      <c r="E38" s="42"/>
      <c r="F38" s="42"/>
      <c r="G38" s="42"/>
      <c r="H38" s="42"/>
      <c r="I38" s="42"/>
      <c r="J38" s="42"/>
      <c r="K38" s="42"/>
      <c r="L38" s="228"/>
      <c r="M38" s="246"/>
      <c r="N38" s="246"/>
      <c r="Q38" s="380"/>
      <c r="R38" s="380"/>
    </row>
    <row r="39" spans="1:22" ht="15" customHeight="1" x14ac:dyDescent="0.25">
      <c r="E39" s="384"/>
      <c r="F39" s="42"/>
      <c r="G39" s="42"/>
      <c r="H39" s="42"/>
      <c r="I39" s="42"/>
      <c r="J39" s="42"/>
      <c r="K39" s="42"/>
      <c r="L39" s="331"/>
      <c r="M39" s="308"/>
      <c r="N39" s="252"/>
      <c r="R39" s="81"/>
    </row>
    <row r="40" spans="1:22" ht="15" customHeight="1" x14ac:dyDescent="0.25">
      <c r="E40" s="384"/>
      <c r="F40" s="42"/>
      <c r="G40" s="42"/>
      <c r="H40" s="42"/>
      <c r="I40" s="42"/>
      <c r="J40" s="42"/>
      <c r="K40" s="42"/>
      <c r="L40" s="331"/>
      <c r="M40" s="308"/>
      <c r="N40" s="252"/>
      <c r="R40" s="92"/>
    </row>
    <row r="41" spans="1:22" ht="15" customHeight="1" x14ac:dyDescent="0.25">
      <c r="E41" s="42"/>
      <c r="F41" s="246"/>
      <c r="G41" s="246"/>
      <c r="H41" s="42"/>
      <c r="I41" s="42"/>
      <c r="J41" s="42"/>
      <c r="K41" s="42"/>
      <c r="L41" s="331"/>
      <c r="M41" s="308"/>
      <c r="N41" s="252"/>
      <c r="R41" s="245"/>
    </row>
    <row r="42" spans="1:22" ht="15" customHeight="1" x14ac:dyDescent="0.25">
      <c r="E42" s="42"/>
      <c r="F42" s="309"/>
      <c r="G42" s="309"/>
      <c r="H42" s="42"/>
      <c r="I42" s="42"/>
      <c r="J42" s="42"/>
      <c r="K42" s="42"/>
      <c r="L42" s="331"/>
      <c r="M42" s="308"/>
      <c r="N42" s="252"/>
      <c r="R42" s="245"/>
    </row>
    <row r="43" spans="1:22" ht="15" customHeight="1" x14ac:dyDescent="0.25">
      <c r="E43" s="42"/>
      <c r="F43" s="309"/>
      <c r="G43" s="309"/>
      <c r="H43" s="42"/>
      <c r="I43" s="42"/>
      <c r="J43" s="42"/>
      <c r="K43" s="42"/>
      <c r="L43" s="332"/>
      <c r="M43" s="308"/>
      <c r="N43" s="252"/>
      <c r="R43" s="245"/>
    </row>
    <row r="44" spans="1:22" ht="15" customHeight="1" x14ac:dyDescent="0.25">
      <c r="E44" s="42"/>
      <c r="F44" s="309"/>
      <c r="G44" s="309"/>
      <c r="H44" s="42"/>
      <c r="I44" s="42"/>
      <c r="J44" s="42"/>
      <c r="K44" s="42"/>
      <c r="L44" s="332"/>
      <c r="M44" s="308"/>
      <c r="N44" s="252"/>
      <c r="R44" s="81"/>
    </row>
    <row r="45" spans="1:22" ht="15" customHeight="1" x14ac:dyDescent="0.25">
      <c r="E45" s="42"/>
      <c r="F45" s="309"/>
      <c r="G45" s="309"/>
      <c r="H45" s="42"/>
      <c r="I45" s="42"/>
      <c r="J45" s="42"/>
      <c r="K45" s="42"/>
      <c r="L45" s="332"/>
      <c r="M45" s="308"/>
      <c r="N45" s="252"/>
      <c r="R45" s="81"/>
    </row>
    <row r="46" spans="1:22" ht="15" customHeight="1" x14ac:dyDescent="0.25">
      <c r="E46" s="42"/>
      <c r="F46" s="309"/>
      <c r="G46" s="309"/>
      <c r="H46" s="42"/>
      <c r="I46" s="42"/>
      <c r="J46" s="42"/>
      <c r="K46" s="42"/>
      <c r="L46" s="332"/>
      <c r="M46" s="308"/>
      <c r="N46" s="252"/>
      <c r="R46" s="81"/>
    </row>
    <row r="47" spans="1:22" ht="15" customHeight="1" x14ac:dyDescent="0.25">
      <c r="E47" s="42"/>
      <c r="F47" s="309"/>
      <c r="G47" s="309"/>
      <c r="H47" s="42"/>
      <c r="I47" s="42"/>
      <c r="J47" s="42"/>
      <c r="K47" s="42"/>
      <c r="L47" s="332"/>
      <c r="M47" s="308"/>
      <c r="N47" s="252"/>
      <c r="R47" s="81"/>
    </row>
    <row r="48" spans="1:22" ht="15" customHeight="1" x14ac:dyDescent="0.25">
      <c r="E48" s="42"/>
      <c r="F48" s="309"/>
      <c r="G48" s="309"/>
      <c r="H48" s="42"/>
      <c r="I48" s="42"/>
      <c r="J48" s="42"/>
      <c r="K48" s="42"/>
    </row>
    <row r="49" spans="5:11" ht="15" customHeight="1" x14ac:dyDescent="0.25">
      <c r="E49" s="42"/>
      <c r="F49" s="309"/>
      <c r="G49" s="309"/>
      <c r="H49" s="42"/>
      <c r="I49" s="42"/>
      <c r="J49" s="42"/>
      <c r="K49" s="42"/>
    </row>
    <row r="50" spans="5:11" ht="15" customHeight="1" x14ac:dyDescent="0.25">
      <c r="I50" s="42"/>
      <c r="J50" s="42"/>
      <c r="K50" s="42"/>
    </row>
    <row r="51" spans="5:11" ht="15" customHeight="1" x14ac:dyDescent="0.25">
      <c r="E51" s="42"/>
      <c r="F51" s="42"/>
      <c r="G51" s="42"/>
      <c r="H51" s="42"/>
      <c r="I51" s="42"/>
      <c r="J51" s="42"/>
      <c r="K51" s="42"/>
    </row>
    <row r="52" spans="5:11" ht="15" customHeight="1" x14ac:dyDescent="0.25">
      <c r="E52" s="42"/>
      <c r="F52" s="42"/>
      <c r="G52" s="42"/>
      <c r="H52" s="42"/>
      <c r="I52" s="42"/>
      <c r="J52" s="42"/>
      <c r="K52" s="42"/>
    </row>
    <row r="53" spans="5:11" ht="15" customHeight="1" x14ac:dyDescent="0.25">
      <c r="E53" s="42"/>
      <c r="F53" s="42"/>
      <c r="G53" s="42"/>
      <c r="H53" s="42"/>
      <c r="I53" s="42"/>
      <c r="J53" s="42"/>
      <c r="K53" s="42"/>
    </row>
    <row r="54" spans="5:11" ht="15" customHeight="1" x14ac:dyDescent="0.25">
      <c r="E54" s="42"/>
      <c r="F54" s="42"/>
      <c r="G54" s="42"/>
      <c r="H54" s="42"/>
      <c r="I54" s="42"/>
      <c r="J54" s="42"/>
      <c r="K54" s="42"/>
    </row>
    <row r="55" spans="5:11" ht="15" customHeight="1" x14ac:dyDescent="0.25">
      <c r="E55" s="42"/>
      <c r="F55" s="543"/>
      <c r="G55" s="543"/>
      <c r="H55" s="543"/>
      <c r="I55" s="543"/>
      <c r="J55" s="42"/>
      <c r="K55" s="42"/>
    </row>
    <row r="56" spans="5:11" ht="15" customHeight="1" x14ac:dyDescent="0.25">
      <c r="E56" s="42"/>
      <c r="F56" s="42"/>
      <c r="G56" s="42"/>
      <c r="H56" s="42"/>
      <c r="I56" s="42"/>
      <c r="J56" s="42"/>
      <c r="K56" s="42"/>
    </row>
    <row r="57" spans="5:11" ht="15" customHeight="1" x14ac:dyDescent="0.25">
      <c r="E57" s="42"/>
      <c r="F57" s="42"/>
      <c r="G57" s="42"/>
      <c r="H57" s="42"/>
      <c r="I57" s="42"/>
      <c r="J57" s="42"/>
      <c r="K57" s="42"/>
    </row>
    <row r="58" spans="5:11" ht="15" customHeight="1" x14ac:dyDescent="0.25">
      <c r="E58" s="42"/>
      <c r="F58" s="42"/>
      <c r="G58" s="42"/>
      <c r="H58" s="42"/>
      <c r="I58" s="42"/>
      <c r="J58" s="42"/>
      <c r="K58" s="42"/>
    </row>
    <row r="59" spans="5:11" ht="15" customHeight="1" x14ac:dyDescent="0.25">
      <c r="E59" s="42"/>
      <c r="F59" s="42"/>
      <c r="G59" s="42"/>
      <c r="H59" s="42"/>
      <c r="I59" s="42"/>
    </row>
    <row r="60" spans="5:11" ht="15" customHeight="1" x14ac:dyDescent="0.25">
      <c r="E60" s="42"/>
      <c r="F60" s="42"/>
      <c r="G60" s="42"/>
      <c r="H60" s="42"/>
      <c r="I60" s="42"/>
    </row>
    <row r="61" spans="5:11" ht="15" customHeight="1" x14ac:dyDescent="0.25">
      <c r="E61" s="42"/>
      <c r="F61" s="42"/>
      <c r="G61" s="42"/>
      <c r="H61" s="42"/>
      <c r="I61" s="42"/>
    </row>
    <row r="62" spans="5:11" ht="15" customHeight="1" x14ac:dyDescent="0.25">
      <c r="E62" s="42"/>
      <c r="F62" s="309"/>
      <c r="G62" s="309"/>
      <c r="H62" s="42"/>
    </row>
    <row r="63" spans="5:11" ht="15" customHeight="1" x14ac:dyDescent="0.25">
      <c r="E63" s="42"/>
      <c r="F63" s="410"/>
      <c r="G63" s="410"/>
      <c r="H63" s="42"/>
    </row>
    <row r="64" spans="5:11" ht="15" customHeight="1" x14ac:dyDescent="0.25">
      <c r="E64" s="42"/>
      <c r="F64" s="410"/>
      <c r="G64" s="411"/>
    </row>
    <row r="65" spans="5:8" ht="15" customHeight="1" x14ac:dyDescent="0.25">
      <c r="E65" s="42"/>
      <c r="F65" s="411"/>
      <c r="G65" s="411"/>
    </row>
    <row r="66" spans="5:8" ht="15" customHeight="1" x14ac:dyDescent="0.25">
      <c r="E66" s="42"/>
      <c r="G66" s="205"/>
    </row>
    <row r="67" spans="5:8" ht="15" customHeight="1" x14ac:dyDescent="0.25">
      <c r="E67" s="42"/>
      <c r="F67" s="51"/>
      <c r="G67" s="205"/>
    </row>
    <row r="70" spans="5:8" ht="15" customHeight="1" x14ac:dyDescent="0.25">
      <c r="E70" s="42"/>
      <c r="F70" s="543"/>
      <c r="G70" s="543"/>
      <c r="H70" s="42"/>
    </row>
    <row r="71" spans="5:8" ht="15" customHeight="1" x14ac:dyDescent="0.25">
      <c r="F71" s="42"/>
      <c r="G71" s="42"/>
      <c r="H71" s="42"/>
    </row>
    <row r="72" spans="5:8" ht="15" customHeight="1" x14ac:dyDescent="0.25">
      <c r="E72" s="42"/>
      <c r="F72" s="116"/>
      <c r="G72" s="116"/>
      <c r="H72" s="42"/>
    </row>
    <row r="73" spans="5:8" ht="15" customHeight="1" x14ac:dyDescent="0.25">
      <c r="E73" s="42"/>
      <c r="F73" s="116"/>
      <c r="G73" s="116"/>
    </row>
    <row r="74" spans="5:8" ht="15" customHeight="1" x14ac:dyDescent="0.25">
      <c r="E74" s="42"/>
      <c r="F74" s="116"/>
      <c r="G74" s="116"/>
    </row>
    <row r="75" spans="5:8" ht="15" customHeight="1" x14ac:dyDescent="0.25">
      <c r="E75" s="42"/>
      <c r="F75" s="116"/>
      <c r="G75" s="116"/>
    </row>
    <row r="76" spans="5:8" ht="15" customHeight="1" x14ac:dyDescent="0.25">
      <c r="E76" s="42"/>
      <c r="F76" s="116"/>
      <c r="G76" s="116"/>
    </row>
    <row r="77" spans="5:8" ht="15" customHeight="1" x14ac:dyDescent="0.25">
      <c r="E77" s="42"/>
      <c r="F77" s="116"/>
      <c r="G77" s="116"/>
    </row>
    <row r="78" spans="5:8" ht="15" customHeight="1" x14ac:dyDescent="0.25">
      <c r="E78" s="42"/>
      <c r="F78" s="116"/>
      <c r="G78" s="116"/>
    </row>
    <row r="79" spans="5:8" ht="15" customHeight="1" x14ac:dyDescent="0.25">
      <c r="E79" s="42"/>
      <c r="F79" s="116"/>
      <c r="G79" s="116"/>
    </row>
    <row r="80" spans="5:8" ht="15" customHeight="1" x14ac:dyDescent="0.25">
      <c r="E80" s="42"/>
      <c r="F80" s="116"/>
      <c r="G80" s="116"/>
    </row>
    <row r="81" spans="5:7" ht="15" customHeight="1" x14ac:dyDescent="0.25">
      <c r="E81" s="42"/>
      <c r="F81" s="116"/>
      <c r="G81" s="116"/>
    </row>
    <row r="82" spans="5:7" ht="15" customHeight="1" x14ac:dyDescent="0.25">
      <c r="E82" s="42"/>
      <c r="F82" s="116"/>
      <c r="G82" s="116"/>
    </row>
  </sheetData>
  <mergeCells count="13">
    <mergeCell ref="B1:C33"/>
    <mergeCell ref="F55:G55"/>
    <mergeCell ref="H55:I55"/>
    <mergeCell ref="F70:G70"/>
    <mergeCell ref="L37:O37"/>
    <mergeCell ref="L7:R8"/>
    <mergeCell ref="T1:V33"/>
    <mergeCell ref="R3:R4"/>
    <mergeCell ref="E3:E4"/>
    <mergeCell ref="E7:K8"/>
    <mergeCell ref="I9:J9"/>
    <mergeCell ref="E33:H33"/>
    <mergeCell ref="M33:R3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2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9"/>
  <sheetViews>
    <sheetView view="pageBreakPreview" zoomScale="80" zoomScaleNormal="100" zoomScaleSheetLayoutView="80" zoomScalePageLayoutView="60" workbookViewId="0">
      <selection activeCell="H44" sqref="H44"/>
    </sheetView>
  </sheetViews>
  <sheetFormatPr defaultRowHeight="15" customHeight="1" x14ac:dyDescent="0.25"/>
  <cols>
    <col min="1" max="1" width="2.7109375" customWidth="1"/>
    <col min="2" max="2" width="0.85546875" customWidth="1"/>
    <col min="3" max="3" width="6.7109375" customWidth="1"/>
    <col min="4" max="4" width="1.7109375" customWidth="1"/>
    <col min="5" max="5" width="50.7109375" customWidth="1"/>
    <col min="6" max="10" width="9.28515625" customWidth="1"/>
    <col min="11" max="12" width="13.28515625" customWidth="1"/>
    <col min="13" max="17" width="9.28515625" customWidth="1"/>
    <col min="18" max="18" width="50.7109375" style="13" customWidth="1"/>
    <col min="19" max="19" width="1.7109375" customWidth="1"/>
    <col min="20" max="20" width="6.7109375" customWidth="1"/>
    <col min="21" max="21" width="0.85546875" customWidth="1"/>
    <col min="22" max="22" width="2.7109375" customWidth="1"/>
  </cols>
  <sheetData>
    <row r="1" spans="1:22" ht="15" customHeight="1" x14ac:dyDescent="0.25">
      <c r="A1" s="516" t="s">
        <v>169</v>
      </c>
      <c r="B1" s="516"/>
      <c r="C1" s="516"/>
      <c r="D1" s="419"/>
      <c r="E1" s="420"/>
      <c r="F1" s="397"/>
      <c r="G1" s="397"/>
      <c r="H1" s="397"/>
      <c r="I1" s="397"/>
      <c r="J1" s="419"/>
      <c r="K1" s="397"/>
      <c r="L1" s="397"/>
      <c r="M1" s="397"/>
      <c r="N1" s="421"/>
      <c r="O1" s="397"/>
      <c r="P1" s="419"/>
      <c r="Q1" s="419"/>
      <c r="R1" s="420"/>
      <c r="S1" s="397"/>
      <c r="T1" s="516" t="s">
        <v>170</v>
      </c>
      <c r="U1" s="516"/>
      <c r="V1" s="516"/>
    </row>
    <row r="2" spans="1:22" ht="15" customHeight="1" x14ac:dyDescent="0.25">
      <c r="A2" s="516"/>
      <c r="B2" s="516"/>
      <c r="C2" s="516"/>
      <c r="D2" s="419"/>
      <c r="E2" s="420"/>
      <c r="F2" s="397"/>
      <c r="G2" s="397"/>
      <c r="H2" s="397"/>
      <c r="I2" s="397"/>
      <c r="J2" s="419"/>
      <c r="K2" s="397"/>
      <c r="L2" s="397"/>
      <c r="M2" s="397"/>
      <c r="N2" s="421"/>
      <c r="O2" s="397"/>
      <c r="P2" s="419"/>
      <c r="Q2" s="419"/>
      <c r="R2" s="420"/>
      <c r="S2" s="397"/>
      <c r="T2" s="516"/>
      <c r="U2" s="516"/>
      <c r="V2" s="516"/>
    </row>
    <row r="3" spans="1:22" ht="15" customHeight="1" x14ac:dyDescent="0.25">
      <c r="A3" s="516"/>
      <c r="B3" s="516"/>
      <c r="C3" s="516"/>
      <c r="D3" s="419"/>
      <c r="E3" s="524" t="s">
        <v>487</v>
      </c>
      <c r="F3" s="397"/>
      <c r="G3" s="397"/>
      <c r="H3" s="397"/>
      <c r="I3" s="397"/>
      <c r="J3" s="422"/>
      <c r="K3" s="422"/>
      <c r="L3" s="422"/>
      <c r="M3" s="422"/>
      <c r="N3" s="422"/>
      <c r="O3" s="422"/>
      <c r="P3" s="419"/>
      <c r="Q3" s="419"/>
      <c r="R3" s="529" t="s">
        <v>491</v>
      </c>
      <c r="S3" s="397"/>
      <c r="T3" s="516"/>
      <c r="U3" s="516"/>
      <c r="V3" s="516"/>
    </row>
    <row r="4" spans="1:22" ht="15" customHeight="1" x14ac:dyDescent="0.25">
      <c r="A4" s="516"/>
      <c r="B4" s="516"/>
      <c r="C4" s="516"/>
      <c r="D4" s="419"/>
      <c r="E4" s="524"/>
      <c r="F4" s="397"/>
      <c r="G4" s="397"/>
      <c r="H4" s="397"/>
      <c r="I4" s="397"/>
      <c r="J4" s="422"/>
      <c r="K4" s="422"/>
      <c r="L4" s="422"/>
      <c r="M4" s="422"/>
      <c r="N4" s="422"/>
      <c r="O4" s="422"/>
      <c r="P4" s="419"/>
      <c r="Q4" s="419"/>
      <c r="R4" s="529"/>
      <c r="S4" s="397"/>
      <c r="T4" s="516"/>
      <c r="U4" s="516"/>
      <c r="V4" s="516"/>
    </row>
    <row r="5" spans="1:22" ht="15" customHeight="1" thickBot="1" x14ac:dyDescent="0.3">
      <c r="A5" s="516"/>
      <c r="B5" s="516"/>
      <c r="C5" s="516"/>
      <c r="D5" s="419"/>
      <c r="E5" s="423"/>
      <c r="F5" s="423"/>
      <c r="G5" s="423"/>
      <c r="H5" s="423"/>
      <c r="I5" s="397"/>
      <c r="J5" s="419"/>
      <c r="K5" s="423"/>
      <c r="L5" s="423"/>
      <c r="M5" s="423"/>
      <c r="N5" s="424"/>
      <c r="O5" s="397"/>
      <c r="P5" s="419"/>
      <c r="Q5" s="419"/>
      <c r="R5" s="423"/>
      <c r="S5" s="423"/>
      <c r="T5" s="516"/>
      <c r="U5" s="516"/>
      <c r="V5" s="516"/>
    </row>
    <row r="6" spans="1:22" ht="3.75" customHeight="1" thickTop="1" thickBot="1" x14ac:dyDescent="0.3">
      <c r="A6" s="516"/>
      <c r="B6" s="516"/>
      <c r="C6" s="516"/>
      <c r="D6" s="466"/>
      <c r="E6" s="466"/>
      <c r="F6" s="466"/>
      <c r="G6" s="466"/>
      <c r="H6" s="466"/>
      <c r="I6" s="466"/>
      <c r="J6" s="466"/>
      <c r="K6" s="466"/>
      <c r="L6" s="466"/>
      <c r="M6" s="466"/>
      <c r="N6" s="466"/>
      <c r="O6" s="466"/>
      <c r="P6" s="466"/>
      <c r="Q6" s="466"/>
      <c r="R6" s="466"/>
      <c r="S6" s="466"/>
      <c r="T6" s="516"/>
      <c r="U6" s="516"/>
      <c r="V6" s="516"/>
    </row>
    <row r="7" spans="1:22" ht="15" customHeight="1" thickTop="1" x14ac:dyDescent="0.25">
      <c r="A7" s="516"/>
      <c r="B7" s="516"/>
      <c r="C7" s="516"/>
      <c r="D7" s="56"/>
      <c r="E7" s="519" t="s">
        <v>591</v>
      </c>
      <c r="F7" s="519"/>
      <c r="G7" s="519"/>
      <c r="H7" s="519"/>
      <c r="I7" s="519"/>
      <c r="J7" s="519"/>
      <c r="K7" s="519"/>
      <c r="L7" s="520" t="s">
        <v>81</v>
      </c>
      <c r="M7" s="520"/>
      <c r="N7" s="520"/>
      <c r="O7" s="520"/>
      <c r="P7" s="520"/>
      <c r="Q7" s="520"/>
      <c r="R7" s="520"/>
      <c r="T7" s="516"/>
      <c r="U7" s="516"/>
      <c r="V7" s="516"/>
    </row>
    <row r="8" spans="1:22" ht="15" customHeight="1" x14ac:dyDescent="0.25">
      <c r="A8" s="516"/>
      <c r="B8" s="516"/>
      <c r="C8" s="516"/>
      <c r="D8" s="56"/>
      <c r="E8" s="519"/>
      <c r="F8" s="519"/>
      <c r="G8" s="519"/>
      <c r="H8" s="519"/>
      <c r="I8" s="519"/>
      <c r="J8" s="519"/>
      <c r="K8" s="519"/>
      <c r="L8" s="520"/>
      <c r="M8" s="520"/>
      <c r="N8" s="520"/>
      <c r="O8" s="520"/>
      <c r="P8" s="520"/>
      <c r="Q8" s="520"/>
      <c r="R8" s="520"/>
      <c r="T8" s="516"/>
      <c r="U8" s="516"/>
      <c r="V8" s="516"/>
    </row>
    <row r="9" spans="1:22" ht="15" customHeight="1" x14ac:dyDescent="0.25">
      <c r="A9" s="516"/>
      <c r="B9" s="516"/>
      <c r="C9" s="516"/>
      <c r="D9" s="56"/>
      <c r="E9" s="1"/>
      <c r="F9" s="442">
        <v>2017</v>
      </c>
      <c r="G9" s="442">
        <v>2018</v>
      </c>
      <c r="H9" s="442">
        <v>2019</v>
      </c>
      <c r="I9" s="442">
        <v>2020</v>
      </c>
      <c r="J9" s="442">
        <v>2021</v>
      </c>
      <c r="K9" s="444"/>
      <c r="L9" s="444"/>
      <c r="M9" s="442">
        <v>2017</v>
      </c>
      <c r="N9" s="442">
        <v>2018</v>
      </c>
      <c r="O9" s="442">
        <v>2019</v>
      </c>
      <c r="P9" s="442">
        <v>2020</v>
      </c>
      <c r="Q9" s="442">
        <v>2021</v>
      </c>
      <c r="T9" s="516"/>
      <c r="U9" s="516"/>
      <c r="V9" s="516"/>
    </row>
    <row r="10" spans="1:22" ht="15" customHeight="1" x14ac:dyDescent="0.25">
      <c r="A10" s="516"/>
      <c r="B10" s="516"/>
      <c r="C10" s="516"/>
      <c r="D10" s="56"/>
      <c r="E10" s="467" t="s">
        <v>579</v>
      </c>
      <c r="F10" s="291">
        <v>105225</v>
      </c>
      <c r="G10" s="291">
        <v>95189</v>
      </c>
      <c r="H10" s="291">
        <v>91798</v>
      </c>
      <c r="I10" s="291">
        <v>118782</v>
      </c>
      <c r="J10" s="291">
        <v>105780</v>
      </c>
      <c r="K10" s="194"/>
      <c r="L10" s="72"/>
      <c r="M10" s="291">
        <v>90358</v>
      </c>
      <c r="N10" s="291">
        <v>74613</v>
      </c>
      <c r="O10" s="291">
        <v>73657</v>
      </c>
      <c r="P10" s="291">
        <v>108559</v>
      </c>
      <c r="Q10" s="291">
        <v>94445</v>
      </c>
      <c r="R10" s="468" t="s">
        <v>578</v>
      </c>
      <c r="T10" s="516"/>
      <c r="U10" s="516"/>
      <c r="V10" s="516"/>
    </row>
    <row r="11" spans="1:22" ht="15" customHeight="1" x14ac:dyDescent="0.25">
      <c r="A11" s="516"/>
      <c r="B11" s="516"/>
      <c r="C11" s="516"/>
      <c r="D11" s="66"/>
      <c r="E11" s="197" t="s">
        <v>56</v>
      </c>
      <c r="F11" s="291">
        <v>36581</v>
      </c>
      <c r="G11" s="291">
        <v>32561</v>
      </c>
      <c r="H11" s="291">
        <v>33001</v>
      </c>
      <c r="I11" s="291">
        <v>45054</v>
      </c>
      <c r="J11" s="291">
        <v>38726</v>
      </c>
      <c r="K11" s="194"/>
      <c r="L11" s="72"/>
      <c r="M11" s="291">
        <v>49492</v>
      </c>
      <c r="N11" s="291">
        <v>40735</v>
      </c>
      <c r="O11" s="291">
        <v>40687</v>
      </c>
      <c r="P11" s="291">
        <v>61887</v>
      </c>
      <c r="Q11" s="291">
        <v>53470</v>
      </c>
      <c r="R11" s="153" t="s">
        <v>62</v>
      </c>
      <c r="T11" s="516"/>
      <c r="U11" s="516"/>
      <c r="V11" s="516"/>
    </row>
    <row r="12" spans="1:22" ht="15" customHeight="1" x14ac:dyDescent="0.25">
      <c r="A12" s="516"/>
      <c r="B12" s="516"/>
      <c r="C12" s="516"/>
      <c r="D12" s="66"/>
      <c r="E12" s="198" t="s">
        <v>57</v>
      </c>
      <c r="F12" s="292">
        <v>55853</v>
      </c>
      <c r="G12" s="292">
        <v>50957</v>
      </c>
      <c r="H12" s="292">
        <v>47724</v>
      </c>
      <c r="I12" s="292">
        <v>58540</v>
      </c>
      <c r="J12" s="292">
        <v>53411</v>
      </c>
      <c r="K12" s="194"/>
      <c r="L12" s="145"/>
      <c r="M12" s="293">
        <v>32235</v>
      </c>
      <c r="N12" s="293">
        <v>26571</v>
      </c>
      <c r="O12" s="293">
        <v>25760</v>
      </c>
      <c r="P12" s="293">
        <v>36162</v>
      </c>
      <c r="Q12" s="293">
        <v>31693</v>
      </c>
      <c r="R12" s="153" t="s">
        <v>63</v>
      </c>
      <c r="S12" s="6"/>
      <c r="T12" s="516"/>
      <c r="U12" s="516"/>
      <c r="V12" s="516"/>
    </row>
    <row r="13" spans="1:22" ht="15" customHeight="1" x14ac:dyDescent="0.25">
      <c r="A13" s="516"/>
      <c r="B13" s="516"/>
      <c r="C13" s="516"/>
      <c r="D13" s="66"/>
      <c r="E13" s="198" t="s">
        <v>58</v>
      </c>
      <c r="F13" s="292">
        <v>9538</v>
      </c>
      <c r="G13" s="292">
        <v>8595</v>
      </c>
      <c r="H13" s="292">
        <v>8286</v>
      </c>
      <c r="I13" s="292">
        <v>11585</v>
      </c>
      <c r="J13" s="292">
        <v>10243</v>
      </c>
      <c r="K13" s="194"/>
      <c r="L13" s="145"/>
      <c r="M13" s="294">
        <v>7924</v>
      </c>
      <c r="N13" s="294">
        <v>6711</v>
      </c>
      <c r="O13" s="294">
        <v>6599</v>
      </c>
      <c r="P13" s="294">
        <v>9713</v>
      </c>
      <c r="Q13" s="294">
        <v>8549</v>
      </c>
      <c r="R13" s="154" t="s">
        <v>64</v>
      </c>
      <c r="S13" s="6"/>
      <c r="T13" s="516"/>
      <c r="U13" s="516"/>
      <c r="V13" s="516"/>
    </row>
    <row r="14" spans="1:22" ht="15" customHeight="1" x14ac:dyDescent="0.25">
      <c r="A14" s="516"/>
      <c r="B14" s="516"/>
      <c r="C14" s="516"/>
      <c r="D14" s="66"/>
      <c r="E14" s="198" t="s">
        <v>59</v>
      </c>
      <c r="F14" s="292">
        <v>3172</v>
      </c>
      <c r="G14" s="292">
        <v>3045</v>
      </c>
      <c r="H14" s="292">
        <v>2767</v>
      </c>
      <c r="I14" s="292">
        <v>3579</v>
      </c>
      <c r="J14" s="292">
        <v>3382</v>
      </c>
      <c r="K14" s="194"/>
      <c r="L14" s="145"/>
      <c r="M14" s="294">
        <v>654</v>
      </c>
      <c r="N14" s="294">
        <v>569</v>
      </c>
      <c r="O14" s="294">
        <v>592</v>
      </c>
      <c r="P14" s="294">
        <v>775</v>
      </c>
      <c r="Q14" s="294">
        <v>717</v>
      </c>
      <c r="R14" s="153" t="s">
        <v>65</v>
      </c>
      <c r="S14" s="6"/>
      <c r="T14" s="516"/>
      <c r="U14" s="516"/>
      <c r="V14" s="516"/>
    </row>
    <row r="15" spans="1:22" ht="15" customHeight="1" x14ac:dyDescent="0.25">
      <c r="A15" s="516"/>
      <c r="B15" s="516"/>
      <c r="C15" s="516"/>
      <c r="D15" s="66"/>
      <c r="E15" s="198" t="s">
        <v>60</v>
      </c>
      <c r="F15" s="292">
        <v>46</v>
      </c>
      <c r="G15" s="292">
        <v>2</v>
      </c>
      <c r="H15" s="292">
        <v>5</v>
      </c>
      <c r="I15" s="292">
        <v>5</v>
      </c>
      <c r="J15" s="292">
        <v>5</v>
      </c>
      <c r="K15" s="194"/>
      <c r="L15" s="145"/>
      <c r="M15" s="294">
        <v>27</v>
      </c>
      <c r="N15" s="294">
        <v>4</v>
      </c>
      <c r="O15" s="294">
        <v>5</v>
      </c>
      <c r="P15" s="294">
        <v>4</v>
      </c>
      <c r="Q15" s="294">
        <v>2</v>
      </c>
      <c r="R15" s="153" t="s">
        <v>432</v>
      </c>
      <c r="S15" s="6"/>
      <c r="T15" s="516"/>
      <c r="U15" s="516"/>
      <c r="V15" s="516"/>
    </row>
    <row r="16" spans="1:22" ht="15" customHeight="1" x14ac:dyDescent="0.25">
      <c r="A16" s="516"/>
      <c r="B16" s="516"/>
      <c r="C16" s="516"/>
      <c r="D16" s="66"/>
      <c r="E16" s="198" t="s">
        <v>61</v>
      </c>
      <c r="F16" s="292">
        <v>35</v>
      </c>
      <c r="G16" s="292">
        <v>29</v>
      </c>
      <c r="H16" s="292">
        <v>15</v>
      </c>
      <c r="I16" s="292">
        <v>19</v>
      </c>
      <c r="J16" s="292">
        <v>13</v>
      </c>
      <c r="K16" s="194"/>
      <c r="L16" s="145"/>
      <c r="M16" s="295">
        <v>26</v>
      </c>
      <c r="N16" s="295">
        <v>23</v>
      </c>
      <c r="O16" s="295">
        <v>14</v>
      </c>
      <c r="P16" s="295">
        <v>18</v>
      </c>
      <c r="Q16" s="295">
        <v>14</v>
      </c>
      <c r="R16" s="153" t="s">
        <v>138</v>
      </c>
      <c r="S16" s="6"/>
      <c r="T16" s="516"/>
      <c r="U16" s="516"/>
      <c r="V16" s="516"/>
    </row>
    <row r="17" spans="1:22" ht="15" customHeight="1" x14ac:dyDescent="0.25">
      <c r="A17" s="516"/>
      <c r="B17" s="516"/>
      <c r="C17" s="516"/>
      <c r="D17" s="66"/>
      <c r="S17" s="6"/>
      <c r="T17" s="516"/>
      <c r="U17" s="516"/>
      <c r="V17" s="516"/>
    </row>
    <row r="18" spans="1:22" ht="15" customHeight="1" x14ac:dyDescent="0.25">
      <c r="A18" s="516"/>
      <c r="B18" s="516"/>
      <c r="C18" s="516"/>
      <c r="D18" s="66"/>
      <c r="E18" s="199"/>
      <c r="F18" s="193"/>
      <c r="G18" s="193"/>
      <c r="H18" s="193"/>
      <c r="I18" s="193"/>
      <c r="J18" s="193"/>
      <c r="K18" s="145"/>
      <c r="L18" s="145"/>
      <c r="M18" s="147"/>
      <c r="N18" s="147"/>
      <c r="O18" s="147"/>
      <c r="P18" s="147"/>
      <c r="Q18" s="147"/>
      <c r="R18" s="192"/>
      <c r="S18" s="6"/>
      <c r="T18" s="516"/>
      <c r="U18" s="516"/>
      <c r="V18" s="516"/>
    </row>
    <row r="19" spans="1:22" ht="15" customHeight="1" x14ac:dyDescent="0.25">
      <c r="A19" s="516"/>
      <c r="B19" s="516"/>
      <c r="C19" s="516"/>
      <c r="D19" s="66"/>
      <c r="E19" s="199"/>
      <c r="F19" s="193"/>
      <c r="G19" s="193"/>
      <c r="H19" s="193"/>
      <c r="I19" s="193"/>
      <c r="J19" s="193"/>
      <c r="K19" s="145"/>
      <c r="L19" s="145"/>
      <c r="M19" s="147"/>
      <c r="N19" s="147"/>
      <c r="O19" s="147"/>
      <c r="P19" s="147"/>
      <c r="Q19" s="147"/>
      <c r="R19" s="192"/>
      <c r="S19" s="6"/>
      <c r="T19" s="516"/>
      <c r="U19" s="516"/>
      <c r="V19" s="516"/>
    </row>
    <row r="20" spans="1:22" ht="15" customHeight="1" x14ac:dyDescent="0.25">
      <c r="A20" s="516"/>
      <c r="B20" s="516"/>
      <c r="C20" s="516"/>
      <c r="D20" s="66"/>
      <c r="E20" s="199"/>
      <c r="F20" s="193"/>
      <c r="G20" s="193"/>
      <c r="H20" s="193"/>
      <c r="I20" s="193"/>
      <c r="J20" s="193"/>
      <c r="K20" s="145"/>
      <c r="L20" s="145"/>
      <c r="M20" s="147"/>
      <c r="N20" s="147"/>
      <c r="O20" s="147"/>
      <c r="P20" s="147"/>
      <c r="Q20" s="147"/>
      <c r="R20" s="192"/>
      <c r="S20" s="6"/>
      <c r="T20" s="516"/>
      <c r="U20" s="516"/>
      <c r="V20" s="516"/>
    </row>
    <row r="21" spans="1:22" ht="15" customHeight="1" x14ac:dyDescent="0.25">
      <c r="A21" s="516"/>
      <c r="B21" s="516"/>
      <c r="C21" s="516"/>
      <c r="D21" s="66"/>
      <c r="E21" s="199"/>
      <c r="F21" s="193"/>
      <c r="G21" s="193"/>
      <c r="H21" s="193"/>
      <c r="I21" s="193"/>
      <c r="J21" s="193"/>
      <c r="K21" s="145"/>
      <c r="L21" s="145"/>
      <c r="M21" s="147"/>
      <c r="N21" s="147"/>
      <c r="O21" s="147"/>
      <c r="P21" s="147"/>
      <c r="Q21" s="147"/>
      <c r="R21" s="192"/>
      <c r="S21" s="6"/>
      <c r="T21" s="516"/>
      <c r="U21" s="516"/>
      <c r="V21" s="516"/>
    </row>
    <row r="22" spans="1:22" ht="15" customHeight="1" x14ac:dyDescent="0.25">
      <c r="A22" s="516"/>
      <c r="B22" s="516"/>
      <c r="C22" s="516"/>
      <c r="D22" s="66"/>
      <c r="E22" s="199"/>
      <c r="F22" s="193"/>
      <c r="G22" s="193"/>
      <c r="H22" s="193"/>
      <c r="I22" s="193"/>
      <c r="J22" s="193"/>
      <c r="K22" s="145"/>
      <c r="L22" s="145"/>
      <c r="M22" s="146"/>
      <c r="N22" s="146"/>
      <c r="O22" s="146"/>
      <c r="P22" s="146"/>
      <c r="Q22" s="146"/>
      <c r="R22" s="192"/>
      <c r="S22" s="6"/>
      <c r="T22" s="516"/>
      <c r="U22" s="516"/>
      <c r="V22" s="516"/>
    </row>
    <row r="23" spans="1:22" ht="15" customHeight="1" x14ac:dyDescent="0.25">
      <c r="A23" s="516"/>
      <c r="B23" s="516"/>
      <c r="C23" s="516"/>
      <c r="D23" s="66"/>
      <c r="E23" s="152"/>
      <c r="F23" s="144"/>
      <c r="G23" s="144"/>
      <c r="H23" s="144"/>
      <c r="I23" s="144"/>
      <c r="J23" s="144"/>
      <c r="K23" s="145"/>
      <c r="L23" s="145"/>
      <c r="M23" s="225"/>
      <c r="N23" s="225"/>
      <c r="O23" s="225"/>
      <c r="P23" s="225"/>
      <c r="Q23" s="225"/>
      <c r="R23" s="496"/>
      <c r="T23" s="516"/>
      <c r="U23" s="516"/>
      <c r="V23" s="516"/>
    </row>
    <row r="24" spans="1:22" ht="15" customHeight="1" x14ac:dyDescent="0.25">
      <c r="A24" s="516"/>
      <c r="B24" s="516"/>
      <c r="C24" s="516"/>
      <c r="D24" s="66"/>
      <c r="S24" s="6"/>
      <c r="T24" s="516"/>
      <c r="U24" s="516"/>
      <c r="V24" s="516"/>
    </row>
    <row r="25" spans="1:22" ht="15" customHeight="1" x14ac:dyDescent="0.25">
      <c r="A25" s="516"/>
      <c r="B25" s="516"/>
      <c r="C25" s="516"/>
      <c r="D25" s="66"/>
      <c r="S25" s="6"/>
      <c r="T25" s="516"/>
      <c r="U25" s="516"/>
      <c r="V25" s="516"/>
    </row>
    <row r="26" spans="1:22" ht="15" customHeight="1" x14ac:dyDescent="0.25">
      <c r="A26" s="516"/>
      <c r="B26" s="516"/>
      <c r="C26" s="516"/>
      <c r="D26" s="66"/>
      <c r="S26" s="6"/>
      <c r="T26" s="516"/>
      <c r="U26" s="516"/>
      <c r="V26" s="516"/>
    </row>
    <row r="27" spans="1:22" ht="15" customHeight="1" x14ac:dyDescent="0.25">
      <c r="A27" s="516"/>
      <c r="B27" s="516"/>
      <c r="C27" s="516"/>
      <c r="D27" s="66"/>
      <c r="S27" s="6"/>
      <c r="T27" s="516"/>
      <c r="U27" s="516"/>
      <c r="V27" s="516"/>
    </row>
    <row r="28" spans="1:22" ht="15" customHeight="1" x14ac:dyDescent="0.25">
      <c r="A28" s="516"/>
      <c r="B28" s="516"/>
      <c r="C28" s="516"/>
      <c r="D28" s="66"/>
      <c r="S28" s="6"/>
      <c r="T28" s="516"/>
      <c r="U28" s="516"/>
      <c r="V28" s="516"/>
    </row>
    <row r="29" spans="1:22" ht="15" customHeight="1" x14ac:dyDescent="0.25">
      <c r="A29" s="516"/>
      <c r="B29" s="516"/>
      <c r="C29" s="516"/>
      <c r="D29" s="66"/>
      <c r="S29" s="6"/>
      <c r="T29" s="516"/>
      <c r="U29" s="516"/>
      <c r="V29" s="516"/>
    </row>
    <row r="30" spans="1:22" ht="15" customHeight="1" x14ac:dyDescent="0.25">
      <c r="A30" s="516"/>
      <c r="B30" s="516"/>
      <c r="C30" s="516"/>
      <c r="D30" s="66"/>
      <c r="S30" s="6"/>
      <c r="T30" s="516"/>
      <c r="U30" s="516"/>
      <c r="V30" s="516"/>
    </row>
    <row r="31" spans="1:22" ht="15" customHeight="1" x14ac:dyDescent="0.25">
      <c r="A31" s="516"/>
      <c r="B31" s="516"/>
      <c r="C31" s="516"/>
      <c r="D31" s="66"/>
      <c r="E31" s="150"/>
      <c r="F31" s="195"/>
      <c r="G31" s="195"/>
      <c r="H31" s="195"/>
      <c r="I31" s="292"/>
      <c r="J31" s="292"/>
      <c r="K31" s="145"/>
      <c r="L31" s="145"/>
      <c r="M31" s="438"/>
      <c r="N31" s="438"/>
      <c r="O31" s="295"/>
      <c r="P31" s="295"/>
      <c r="Q31" s="295"/>
      <c r="R31" s="496"/>
      <c r="S31" s="6"/>
      <c r="T31" s="516"/>
      <c r="U31" s="516"/>
      <c r="V31" s="516"/>
    </row>
    <row r="32" spans="1:22" s="20" customFormat="1" ht="30" customHeight="1" x14ac:dyDescent="0.25">
      <c r="A32" s="516"/>
      <c r="B32" s="516"/>
      <c r="C32" s="516"/>
      <c r="D32" s="313"/>
      <c r="E32" s="547"/>
      <c r="F32" s="547"/>
      <c r="G32" s="547"/>
      <c r="H32" s="547"/>
      <c r="I32" s="314"/>
      <c r="J32" s="316"/>
      <c r="K32" s="315"/>
      <c r="L32" s="315"/>
      <c r="M32" s="522"/>
      <c r="N32" s="522"/>
      <c r="O32" s="522"/>
      <c r="P32" s="522"/>
      <c r="Q32" s="522"/>
      <c r="R32" s="522"/>
      <c r="S32" s="2"/>
      <c r="T32" s="516"/>
      <c r="U32" s="516"/>
      <c r="V32" s="516"/>
    </row>
    <row r="33" spans="1:22" ht="82.5" customHeight="1" x14ac:dyDescent="0.25">
      <c r="A33" s="516"/>
      <c r="B33" s="516"/>
      <c r="C33" s="516"/>
      <c r="D33" s="66"/>
      <c r="E33" s="377" t="s">
        <v>580</v>
      </c>
      <c r="F33" s="71"/>
      <c r="G33" s="71"/>
      <c r="H33" s="71"/>
      <c r="I33" s="71"/>
      <c r="J33" s="71"/>
      <c r="K33" s="93"/>
      <c r="L33" s="93"/>
      <c r="M33" s="546" t="s">
        <v>581</v>
      </c>
      <c r="N33" s="546"/>
      <c r="O33" s="546"/>
      <c r="P33" s="546"/>
      <c r="Q33" s="546"/>
      <c r="R33" s="546"/>
      <c r="S33" s="6"/>
      <c r="T33" s="516"/>
      <c r="U33" s="516"/>
      <c r="V33" s="516"/>
    </row>
    <row r="34" spans="1:22" ht="15" customHeight="1" x14ac:dyDescent="0.25">
      <c r="K34" s="495"/>
      <c r="L34" s="495"/>
      <c r="M34" s="495"/>
      <c r="N34" s="495"/>
      <c r="O34" s="495"/>
      <c r="P34" s="495"/>
      <c r="Q34" s="495"/>
    </row>
    <row r="36" spans="1:22" ht="15" customHeight="1" x14ac:dyDescent="0.25">
      <c r="E36" s="207"/>
      <c r="F36" s="38"/>
      <c r="G36" s="38"/>
      <c r="H36" s="38"/>
      <c r="I36" s="38"/>
      <c r="J36" s="38"/>
      <c r="K36" s="38"/>
      <c r="L36" s="38"/>
      <c r="M36" s="38"/>
      <c r="N36" s="38"/>
    </row>
    <row r="37" spans="1:22" ht="15" customHeight="1" x14ac:dyDescent="0.25">
      <c r="E37" s="207"/>
      <c r="F37" s="38"/>
      <c r="G37" s="38"/>
      <c r="H37" s="38"/>
      <c r="I37" s="38"/>
      <c r="J37" s="38"/>
      <c r="K37" s="38"/>
      <c r="L37" s="38"/>
      <c r="M37" s="360"/>
      <c r="N37" s="27"/>
    </row>
    <row r="38" spans="1:22" ht="15" customHeight="1" x14ac:dyDescent="0.25">
      <c r="E38" s="38"/>
      <c r="H38" s="495"/>
      <c r="I38" s="208"/>
      <c r="L38" s="209"/>
      <c r="M38" s="38"/>
      <c r="N38" s="38"/>
    </row>
    <row r="39" spans="1:22" ht="15" customHeight="1" x14ac:dyDescent="0.25">
      <c r="F39" s="499"/>
      <c r="G39" s="147"/>
      <c r="H39" s="38"/>
      <c r="I39" s="208"/>
      <c r="J39" s="381"/>
      <c r="K39" s="210"/>
      <c r="L39" s="209"/>
      <c r="M39" s="38"/>
      <c r="N39" s="144"/>
    </row>
    <row r="40" spans="1:22" ht="15" customHeight="1" x14ac:dyDescent="0.25">
      <c r="F40" s="362"/>
      <c r="G40" s="363"/>
      <c r="H40" s="50"/>
      <c r="I40" s="361"/>
      <c r="J40" s="362"/>
      <c r="K40" s="363"/>
      <c r="L40" s="50"/>
      <c r="M40" s="361"/>
      <c r="N40" s="144"/>
    </row>
    <row r="41" spans="1:22" ht="15" customHeight="1" x14ac:dyDescent="0.25">
      <c r="E41" s="148"/>
      <c r="F41" s="367"/>
      <c r="G41" s="364"/>
      <c r="H41" s="369"/>
      <c r="I41" s="365"/>
      <c r="J41" s="365"/>
      <c r="K41" s="366"/>
      <c r="L41" s="368"/>
      <c r="M41" s="369"/>
      <c r="N41" s="367"/>
    </row>
    <row r="42" spans="1:22" ht="15" customHeight="1" x14ac:dyDescent="0.25">
      <c r="E42" s="148"/>
      <c r="F42" s="367"/>
      <c r="G42" s="364"/>
      <c r="H42" s="369"/>
      <c r="I42" s="370"/>
      <c r="J42" s="365"/>
      <c r="K42" s="366"/>
      <c r="L42" s="368"/>
      <c r="M42" s="369"/>
      <c r="N42" s="367"/>
    </row>
    <row r="43" spans="1:22" ht="15" customHeight="1" x14ac:dyDescent="0.25">
      <c r="E43" s="149"/>
      <c r="F43" s="367"/>
      <c r="G43" s="364"/>
      <c r="H43" s="369"/>
      <c r="I43" s="365"/>
      <c r="J43" s="365"/>
      <c r="K43" s="366"/>
      <c r="L43" s="368"/>
      <c r="M43" s="369"/>
      <c r="N43" s="367"/>
    </row>
    <row r="44" spans="1:22" ht="15" customHeight="1" x14ac:dyDescent="0.25">
      <c r="E44" s="148"/>
      <c r="F44" s="367"/>
      <c r="G44" s="364"/>
      <c r="H44" s="369"/>
      <c r="I44" s="370"/>
      <c r="J44" s="365"/>
      <c r="K44" s="366"/>
      <c r="L44" s="368"/>
      <c r="M44" s="369"/>
      <c r="N44" s="367"/>
    </row>
    <row r="45" spans="1:22" ht="15" customHeight="1" x14ac:dyDescent="0.25">
      <c r="E45" s="149"/>
      <c r="F45" s="367"/>
      <c r="G45" s="364"/>
      <c r="H45" s="369"/>
      <c r="I45" s="370"/>
      <c r="J45" s="365"/>
      <c r="K45" s="366"/>
      <c r="L45" s="369"/>
      <c r="M45" s="369"/>
      <c r="N45" s="367"/>
    </row>
    <row r="46" spans="1:22" ht="15" customHeight="1" x14ac:dyDescent="0.25">
      <c r="E46" s="149"/>
      <c r="F46" s="368"/>
      <c r="G46" s="368"/>
      <c r="H46" s="369"/>
      <c r="I46" s="369"/>
      <c r="J46" s="365"/>
      <c r="K46" s="366"/>
      <c r="L46" s="369"/>
      <c r="M46" s="369"/>
      <c r="N46" s="368"/>
    </row>
    <row r="47" spans="1:22" ht="15" customHeight="1" x14ac:dyDescent="0.25">
      <c r="E47" s="150"/>
      <c r="F47" s="367"/>
      <c r="G47" s="368"/>
      <c r="H47" s="369"/>
      <c r="I47" s="369"/>
      <c r="J47" s="369"/>
      <c r="K47" s="369"/>
      <c r="L47" s="369"/>
      <c r="M47" s="369"/>
      <c r="N47" s="367"/>
    </row>
    <row r="48" spans="1:22" ht="15" customHeight="1" x14ac:dyDescent="0.25">
      <c r="E48" s="150"/>
      <c r="F48" s="368"/>
      <c r="G48" s="368"/>
      <c r="H48" s="369"/>
      <c r="I48" s="369"/>
      <c r="J48" s="365"/>
      <c r="K48" s="369"/>
      <c r="L48" s="371"/>
      <c r="M48" s="369"/>
      <c r="N48" s="368"/>
    </row>
    <row r="49" spans="5:14" ht="15" customHeight="1" x14ac:dyDescent="0.25">
      <c r="E49" s="150"/>
      <c r="F49" s="368"/>
      <c r="G49" s="368"/>
      <c r="H49" s="369"/>
      <c r="I49" s="369"/>
      <c r="J49" s="369"/>
      <c r="K49" s="369"/>
      <c r="L49" s="371"/>
      <c r="M49" s="369"/>
      <c r="N49" s="368"/>
    </row>
    <row r="50" spans="5:14" ht="15" customHeight="1" x14ac:dyDescent="0.25">
      <c r="E50" s="150"/>
      <c r="F50" s="369"/>
      <c r="G50" s="369"/>
      <c r="H50" s="369"/>
      <c r="I50" s="365"/>
      <c r="J50" s="369"/>
      <c r="K50" s="369"/>
      <c r="L50" s="371"/>
      <c r="M50" s="369"/>
      <c r="N50" s="369"/>
    </row>
    <row r="51" spans="5:14" ht="15" customHeight="1" x14ac:dyDescent="0.25">
      <c r="E51" s="148"/>
      <c r="F51" s="369"/>
      <c r="G51" s="369"/>
      <c r="H51" s="369"/>
      <c r="I51" s="369"/>
      <c r="J51" s="369"/>
      <c r="K51" s="369"/>
      <c r="L51" s="369"/>
      <c r="M51" s="369"/>
      <c r="N51" s="369"/>
    </row>
    <row r="52" spans="5:14" ht="15" customHeight="1" x14ac:dyDescent="0.25">
      <c r="F52" s="369"/>
      <c r="G52" s="369"/>
      <c r="H52" s="369"/>
      <c r="I52" s="369"/>
      <c r="J52" s="369"/>
      <c r="K52" s="369"/>
      <c r="L52" s="369"/>
      <c r="M52" s="369"/>
      <c r="N52" s="369"/>
    </row>
    <row r="58" spans="5:14" ht="15" customHeight="1" x14ac:dyDescent="0.25">
      <c r="E58" s="445"/>
    </row>
    <row r="59" spans="5:14" ht="15" customHeight="1" x14ac:dyDescent="0.25">
      <c r="E59" s="445"/>
    </row>
    <row r="60" spans="5:14" ht="15" customHeight="1" x14ac:dyDescent="0.25">
      <c r="E60" s="163"/>
      <c r="F60" s="381"/>
      <c r="G60" s="381"/>
    </row>
    <row r="61" spans="5:14" ht="15" customHeight="1" x14ac:dyDescent="0.25">
      <c r="E61" s="199"/>
      <c r="F61" s="205"/>
      <c r="G61" s="205"/>
    </row>
    <row r="62" spans="5:14" ht="15" customHeight="1" x14ac:dyDescent="0.25">
      <c r="E62" s="199"/>
      <c r="F62" s="205"/>
    </row>
    <row r="63" spans="5:14" ht="15" customHeight="1" x14ac:dyDescent="0.25">
      <c r="E63" s="199"/>
      <c r="F63" s="205"/>
    </row>
    <row r="64" spans="5:14" ht="15" customHeight="1" x14ac:dyDescent="0.25">
      <c r="E64" s="199"/>
      <c r="F64" s="205"/>
    </row>
    <row r="65" spans="5:6" ht="15" customHeight="1" x14ac:dyDescent="0.25">
      <c r="E65" s="199"/>
      <c r="F65" s="205"/>
    </row>
    <row r="66" spans="5:6" ht="15" customHeight="1" x14ac:dyDescent="0.25">
      <c r="E66" s="199"/>
      <c r="F66" s="205"/>
    </row>
    <row r="67" spans="5:6" ht="15" customHeight="1" x14ac:dyDescent="0.25">
      <c r="E67" s="199"/>
      <c r="F67" s="205"/>
    </row>
    <row r="68" spans="5:6" ht="15" customHeight="1" x14ac:dyDescent="0.25">
      <c r="E68" s="199"/>
      <c r="F68" s="205"/>
    </row>
    <row r="69" spans="5:6" ht="15" customHeight="1" x14ac:dyDescent="0.25">
      <c r="E69" s="199"/>
      <c r="F69" s="205"/>
    </row>
  </sheetData>
  <mergeCells count="9">
    <mergeCell ref="M33:R33"/>
    <mergeCell ref="A1:C33"/>
    <mergeCell ref="T1:V33"/>
    <mergeCell ref="E3:E4"/>
    <mergeCell ref="R3:R4"/>
    <mergeCell ref="E7:K8"/>
    <mergeCell ref="L7:R8"/>
    <mergeCell ref="E32:H32"/>
    <mergeCell ref="M32:R3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view="pageBreakPreview" zoomScale="80" zoomScaleNormal="80" zoomScaleSheetLayoutView="80" workbookViewId="0">
      <selection activeCell="V52" sqref="V52"/>
    </sheetView>
  </sheetViews>
  <sheetFormatPr defaultRowHeight="15" customHeight="1" x14ac:dyDescent="0.25"/>
  <cols>
    <col min="1" max="1" width="2.7109375" customWidth="1"/>
    <col min="2" max="2" width="0.85546875" customWidth="1"/>
    <col min="3" max="3" width="6.7109375" customWidth="1"/>
    <col min="4" max="4" width="1.7109375" customWidth="1"/>
    <col min="5" max="5" width="50.7109375" customWidth="1"/>
    <col min="6" max="10" width="9.28515625" customWidth="1"/>
    <col min="11" max="12" width="13.28515625" customWidth="1"/>
    <col min="13" max="17" width="9.28515625" customWidth="1"/>
    <col min="18" max="18" width="50.7109375" style="13" customWidth="1"/>
    <col min="19" max="19" width="1.7109375" customWidth="1"/>
    <col min="20" max="20" width="6.7109375" customWidth="1"/>
    <col min="21" max="21" width="0.85546875" customWidth="1"/>
    <col min="22" max="22" width="2.7109375" customWidth="1"/>
  </cols>
  <sheetData>
    <row r="1" spans="1:22" ht="15" customHeight="1" x14ac:dyDescent="0.25">
      <c r="A1" s="440"/>
      <c r="B1" s="516" t="s">
        <v>169</v>
      </c>
      <c r="C1" s="516"/>
      <c r="D1" s="419"/>
      <c r="E1" s="420"/>
      <c r="F1" s="397"/>
      <c r="G1" s="397"/>
      <c r="H1" s="397"/>
      <c r="I1" s="397"/>
      <c r="J1" s="419"/>
      <c r="K1" s="397"/>
      <c r="L1" s="397"/>
      <c r="M1" s="397"/>
      <c r="N1" s="421"/>
      <c r="O1" s="397"/>
      <c r="P1" s="419"/>
      <c r="Q1" s="419"/>
      <c r="R1" s="420"/>
      <c r="S1" s="397"/>
      <c r="T1" s="516" t="s">
        <v>170</v>
      </c>
      <c r="U1" s="516"/>
      <c r="V1" s="440"/>
    </row>
    <row r="2" spans="1:22" ht="15" customHeight="1" x14ac:dyDescent="0.25">
      <c r="A2" s="440"/>
      <c r="B2" s="516"/>
      <c r="C2" s="516"/>
      <c r="D2" s="419"/>
      <c r="E2" s="420"/>
      <c r="F2" s="397"/>
      <c r="G2" s="397"/>
      <c r="H2" s="397"/>
      <c r="I2" s="397"/>
      <c r="J2" s="419"/>
      <c r="K2" s="397"/>
      <c r="L2" s="397"/>
      <c r="M2" s="397"/>
      <c r="N2" s="421"/>
      <c r="O2" s="397"/>
      <c r="P2" s="419"/>
      <c r="Q2" s="419"/>
      <c r="R2" s="420"/>
      <c r="S2" s="397"/>
      <c r="T2" s="516"/>
      <c r="U2" s="516"/>
      <c r="V2" s="440"/>
    </row>
    <row r="3" spans="1:22" ht="15" customHeight="1" x14ac:dyDescent="0.25">
      <c r="A3" s="440"/>
      <c r="B3" s="516"/>
      <c r="C3" s="516"/>
      <c r="D3" s="419"/>
      <c r="E3" s="524" t="s">
        <v>487</v>
      </c>
      <c r="F3" s="397"/>
      <c r="G3" s="397"/>
      <c r="H3" s="397"/>
      <c r="I3" s="397"/>
      <c r="J3" s="422"/>
      <c r="K3" s="422"/>
      <c r="L3" s="422"/>
      <c r="M3" s="422"/>
      <c r="N3" s="422"/>
      <c r="O3" s="422"/>
      <c r="P3" s="419"/>
      <c r="Q3" s="419"/>
      <c r="R3" s="529" t="s">
        <v>491</v>
      </c>
      <c r="S3" s="397"/>
      <c r="T3" s="516"/>
      <c r="U3" s="516"/>
      <c r="V3" s="440"/>
    </row>
    <row r="4" spans="1:22" ht="15" customHeight="1" x14ac:dyDescent="0.25">
      <c r="A4" s="440"/>
      <c r="B4" s="516"/>
      <c r="C4" s="516"/>
      <c r="D4" s="419"/>
      <c r="E4" s="524"/>
      <c r="F4" s="397"/>
      <c r="G4" s="397"/>
      <c r="H4" s="397"/>
      <c r="I4" s="397"/>
      <c r="J4" s="422"/>
      <c r="K4" s="422"/>
      <c r="L4" s="422"/>
      <c r="M4" s="422"/>
      <c r="N4" s="422"/>
      <c r="O4" s="422"/>
      <c r="P4" s="419"/>
      <c r="Q4" s="419"/>
      <c r="R4" s="529"/>
      <c r="S4" s="397"/>
      <c r="T4" s="516"/>
      <c r="U4" s="516"/>
      <c r="V4" s="440"/>
    </row>
    <row r="5" spans="1:22" ht="15" customHeight="1" thickBot="1" x14ac:dyDescent="0.3">
      <c r="A5" s="440"/>
      <c r="B5" s="516"/>
      <c r="C5" s="516"/>
      <c r="D5" s="419"/>
      <c r="E5" s="423"/>
      <c r="F5" s="423"/>
      <c r="G5" s="423"/>
      <c r="H5" s="423"/>
      <c r="I5" s="397"/>
      <c r="J5" s="419"/>
      <c r="K5" s="423"/>
      <c r="L5" s="423"/>
      <c r="M5" s="423"/>
      <c r="N5" s="424"/>
      <c r="O5" s="397"/>
      <c r="P5" s="419"/>
      <c r="Q5" s="419"/>
      <c r="R5" s="423"/>
      <c r="S5" s="423"/>
      <c r="T5" s="516"/>
      <c r="U5" s="516"/>
      <c r="V5" s="440"/>
    </row>
    <row r="6" spans="1:22" ht="3.75" customHeight="1" thickTop="1" thickBot="1" x14ac:dyDescent="0.3">
      <c r="A6" s="440"/>
      <c r="B6" s="516"/>
      <c r="C6" s="516"/>
      <c r="D6" s="466"/>
      <c r="E6" s="466"/>
      <c r="F6" s="466"/>
      <c r="G6" s="466"/>
      <c r="H6" s="466"/>
      <c r="I6" s="466"/>
      <c r="J6" s="466"/>
      <c r="K6" s="466"/>
      <c r="L6" s="466"/>
      <c r="M6" s="466"/>
      <c r="N6" s="466"/>
      <c r="O6" s="466"/>
      <c r="P6" s="466"/>
      <c r="Q6" s="466"/>
      <c r="R6" s="466"/>
      <c r="S6" s="466"/>
      <c r="T6" s="516"/>
      <c r="U6" s="516"/>
      <c r="V6" s="440"/>
    </row>
    <row r="7" spans="1:22" ht="15" customHeight="1" thickTop="1" x14ac:dyDescent="0.25">
      <c r="A7" s="440"/>
      <c r="B7" s="516"/>
      <c r="C7" s="516"/>
      <c r="D7" s="56"/>
      <c r="E7" s="519" t="s">
        <v>571</v>
      </c>
      <c r="F7" s="519"/>
      <c r="G7" s="519"/>
      <c r="H7" s="519"/>
      <c r="I7" s="519"/>
      <c r="J7" s="519"/>
      <c r="K7" s="519"/>
      <c r="L7" s="520" t="s">
        <v>572</v>
      </c>
      <c r="M7" s="520"/>
      <c r="N7" s="520"/>
      <c r="O7" s="520"/>
      <c r="P7" s="520"/>
      <c r="Q7" s="520"/>
      <c r="R7" s="520"/>
      <c r="T7" s="516"/>
      <c r="U7" s="516"/>
      <c r="V7" s="440"/>
    </row>
    <row r="8" spans="1:22" ht="15" customHeight="1" x14ac:dyDescent="0.25">
      <c r="A8" s="440"/>
      <c r="B8" s="516"/>
      <c r="C8" s="516"/>
      <c r="D8" s="56"/>
      <c r="E8" s="519"/>
      <c r="F8" s="519"/>
      <c r="G8" s="519"/>
      <c r="H8" s="519"/>
      <c r="I8" s="519"/>
      <c r="J8" s="519"/>
      <c r="K8" s="519"/>
      <c r="L8" s="520"/>
      <c r="M8" s="520"/>
      <c r="N8" s="520"/>
      <c r="O8" s="520"/>
      <c r="P8" s="520"/>
      <c r="Q8" s="520"/>
      <c r="R8" s="520"/>
      <c r="T8" s="516"/>
      <c r="U8" s="516"/>
      <c r="V8" s="440"/>
    </row>
    <row r="9" spans="1:22" ht="15" customHeight="1" x14ac:dyDescent="0.25">
      <c r="A9" s="440"/>
      <c r="B9" s="516"/>
      <c r="C9" s="516"/>
      <c r="D9" s="56"/>
      <c r="E9" s="1"/>
      <c r="I9" s="548"/>
      <c r="J9" s="548"/>
      <c r="M9" s="174"/>
      <c r="T9" s="516"/>
      <c r="U9" s="516"/>
      <c r="V9" s="440"/>
    </row>
    <row r="10" spans="1:22" ht="15" customHeight="1" x14ac:dyDescent="0.25">
      <c r="A10" s="440"/>
      <c r="B10" s="516"/>
      <c r="C10" s="516"/>
      <c r="D10" s="56"/>
      <c r="E10" s="1"/>
      <c r="F10" s="494">
        <v>2017</v>
      </c>
      <c r="G10" s="494">
        <v>2018</v>
      </c>
      <c r="H10" s="494">
        <v>2019</v>
      </c>
      <c r="I10" s="494">
        <v>2020</v>
      </c>
      <c r="J10" s="443">
        <v>2021</v>
      </c>
      <c r="K10" s="444"/>
      <c r="L10" s="444"/>
      <c r="M10" s="494">
        <v>2017</v>
      </c>
      <c r="N10" s="494">
        <v>2018</v>
      </c>
      <c r="O10" s="494">
        <v>2019</v>
      </c>
      <c r="P10" s="494">
        <v>2020</v>
      </c>
      <c r="Q10" s="443">
        <v>2021</v>
      </c>
      <c r="T10" s="516"/>
      <c r="U10" s="516"/>
      <c r="V10" s="440"/>
    </row>
    <row r="11" spans="1:22" ht="15" customHeight="1" x14ac:dyDescent="0.25">
      <c r="A11" s="440"/>
      <c r="B11" s="516"/>
      <c r="C11" s="516"/>
      <c r="D11" s="56"/>
      <c r="E11" s="4"/>
      <c r="F11" s="5"/>
      <c r="G11" s="5"/>
      <c r="H11" s="5"/>
      <c r="I11" s="5"/>
      <c r="J11" s="5"/>
      <c r="K11" s="2"/>
      <c r="T11" s="516"/>
      <c r="U11" s="516"/>
      <c r="V11" s="440"/>
    </row>
    <row r="12" spans="1:22" ht="15" customHeight="1" x14ac:dyDescent="0.25">
      <c r="A12" s="440"/>
      <c r="B12" s="516"/>
      <c r="C12" s="516"/>
      <c r="D12" s="56"/>
      <c r="E12" s="449" t="s">
        <v>66</v>
      </c>
      <c r="F12" s="115"/>
      <c r="G12" s="115"/>
      <c r="H12" s="115"/>
      <c r="I12" s="115"/>
      <c r="J12" s="115"/>
      <c r="K12" s="116"/>
      <c r="L12" s="116"/>
      <c r="M12" s="385"/>
      <c r="N12" s="385"/>
      <c r="O12" s="385"/>
      <c r="P12" s="385"/>
      <c r="Q12" s="385"/>
      <c r="R12" s="453" t="s">
        <v>80</v>
      </c>
      <c r="S12" s="6"/>
      <c r="T12" s="516"/>
      <c r="U12" s="516"/>
      <c r="V12" s="440"/>
    </row>
    <row r="13" spans="1:22" ht="15" customHeight="1" x14ac:dyDescent="0.25">
      <c r="A13" s="440"/>
      <c r="B13" s="516"/>
      <c r="C13" s="516"/>
      <c r="D13" s="56"/>
      <c r="E13" s="449" t="s">
        <v>70</v>
      </c>
      <c r="F13" s="144">
        <v>8.4</v>
      </c>
      <c r="G13" s="144">
        <v>7</v>
      </c>
      <c r="H13" s="144">
        <v>6</v>
      </c>
      <c r="I13" s="144">
        <v>7.1</v>
      </c>
      <c r="J13" s="144">
        <v>7</v>
      </c>
      <c r="K13" s="116"/>
      <c r="L13" s="116"/>
      <c r="M13" s="143">
        <v>7.9</v>
      </c>
      <c r="N13" s="143">
        <v>6.2</v>
      </c>
      <c r="O13" s="143">
        <v>5.6</v>
      </c>
      <c r="P13" s="143">
        <v>6.4</v>
      </c>
      <c r="Q13" s="143">
        <v>6.7</v>
      </c>
      <c r="R13" s="453" t="s">
        <v>71</v>
      </c>
      <c r="S13" s="6"/>
      <c r="T13" s="516"/>
      <c r="U13" s="516"/>
      <c r="V13" s="440"/>
    </row>
    <row r="14" spans="1:22" ht="15" customHeight="1" x14ac:dyDescent="0.25">
      <c r="A14" s="440"/>
      <c r="B14" s="516"/>
      <c r="C14" s="516"/>
      <c r="D14" s="56"/>
      <c r="F14" s="250"/>
      <c r="G14" s="250"/>
      <c r="H14" s="250"/>
      <c r="I14" s="250"/>
      <c r="J14" s="250"/>
      <c r="M14" s="144"/>
      <c r="N14" s="144"/>
      <c r="O14" s="144"/>
      <c r="P14" s="144"/>
      <c r="Q14" s="144"/>
      <c r="S14" s="6"/>
      <c r="T14" s="516"/>
      <c r="U14" s="516"/>
      <c r="V14" s="440"/>
    </row>
    <row r="15" spans="1:22" ht="15" customHeight="1" x14ac:dyDescent="0.25">
      <c r="A15" s="440"/>
      <c r="B15" s="516"/>
      <c r="C15" s="516"/>
      <c r="D15" s="56"/>
      <c r="E15" s="148" t="s">
        <v>93</v>
      </c>
      <c r="F15" s="144" t="s">
        <v>469</v>
      </c>
      <c r="G15" s="144">
        <v>30</v>
      </c>
      <c r="H15" s="144">
        <v>29.8</v>
      </c>
      <c r="I15" s="144">
        <v>32.6</v>
      </c>
      <c r="J15" s="144">
        <v>43.5</v>
      </c>
      <c r="K15" s="116"/>
      <c r="L15" s="116"/>
      <c r="M15" s="143" t="s">
        <v>403</v>
      </c>
      <c r="N15" s="143">
        <v>31.5</v>
      </c>
      <c r="O15" s="143">
        <v>33.6</v>
      </c>
      <c r="P15" s="143">
        <v>29.8</v>
      </c>
      <c r="Q15" s="143">
        <v>41.8</v>
      </c>
      <c r="R15" s="153" t="s">
        <v>101</v>
      </c>
      <c r="S15" s="6"/>
      <c r="T15" s="516"/>
      <c r="U15" s="516"/>
      <c r="V15" s="440"/>
    </row>
    <row r="16" spans="1:22" ht="15" customHeight="1" x14ac:dyDescent="0.25">
      <c r="A16" s="440"/>
      <c r="B16" s="516"/>
      <c r="C16" s="516"/>
      <c r="D16" s="56"/>
      <c r="E16" s="149" t="s">
        <v>408</v>
      </c>
      <c r="F16" s="247" t="s">
        <v>470</v>
      </c>
      <c r="G16" s="247">
        <v>8.3000000000000007</v>
      </c>
      <c r="H16" s="247">
        <v>7.1</v>
      </c>
      <c r="I16" s="247">
        <v>8.4</v>
      </c>
      <c r="J16" s="247">
        <v>8.3000000000000007</v>
      </c>
      <c r="M16" s="144" t="s">
        <v>474</v>
      </c>
      <c r="N16" s="144">
        <v>7.2</v>
      </c>
      <c r="O16" s="144">
        <v>6</v>
      </c>
      <c r="P16" s="144">
        <v>7.5</v>
      </c>
      <c r="Q16" s="144">
        <v>8.6</v>
      </c>
      <c r="R16" s="153" t="s">
        <v>548</v>
      </c>
      <c r="S16" s="6"/>
      <c r="T16" s="516"/>
      <c r="U16" s="516"/>
      <c r="V16" s="440"/>
    </row>
    <row r="17" spans="1:22" ht="15" customHeight="1" x14ac:dyDescent="0.25">
      <c r="A17" s="440"/>
      <c r="B17" s="516"/>
      <c r="C17" s="516"/>
      <c r="D17" s="56"/>
      <c r="E17" s="148" t="s">
        <v>409</v>
      </c>
      <c r="F17" s="144" t="s">
        <v>471</v>
      </c>
      <c r="G17" s="144">
        <v>6.5</v>
      </c>
      <c r="H17" s="144">
        <v>6.5</v>
      </c>
      <c r="I17" s="144">
        <v>7.8</v>
      </c>
      <c r="J17" s="144">
        <v>7.8</v>
      </c>
      <c r="K17" s="116"/>
      <c r="L17" s="116"/>
      <c r="M17" s="143" t="s">
        <v>402</v>
      </c>
      <c r="N17" s="143">
        <v>5</v>
      </c>
      <c r="O17" s="143">
        <v>4.0999999999999996</v>
      </c>
      <c r="P17" s="143">
        <v>5.0999999999999996</v>
      </c>
      <c r="Q17" s="143">
        <v>5.4</v>
      </c>
      <c r="R17" s="153" t="s">
        <v>549</v>
      </c>
      <c r="S17" s="6"/>
      <c r="T17" s="516"/>
      <c r="U17" s="516"/>
      <c r="V17" s="440"/>
    </row>
    <row r="18" spans="1:22" ht="15" customHeight="1" x14ac:dyDescent="0.25">
      <c r="A18" s="440"/>
      <c r="B18" s="516"/>
      <c r="C18" s="516"/>
      <c r="D18" s="56"/>
      <c r="E18" s="149" t="s">
        <v>94</v>
      </c>
      <c r="F18" s="144" t="s">
        <v>468</v>
      </c>
      <c r="G18" s="144">
        <v>8.1999999999999993</v>
      </c>
      <c r="H18" s="144">
        <v>6.2</v>
      </c>
      <c r="I18" s="144">
        <v>7.2</v>
      </c>
      <c r="J18" s="144">
        <v>5.4</v>
      </c>
      <c r="K18" s="116"/>
      <c r="L18" s="116"/>
      <c r="M18" s="143" t="s">
        <v>175</v>
      </c>
      <c r="N18" s="143">
        <v>6.3</v>
      </c>
      <c r="O18" s="143">
        <v>3.3</v>
      </c>
      <c r="P18" s="143">
        <v>7.1</v>
      </c>
      <c r="Q18" s="143">
        <v>4.2</v>
      </c>
      <c r="R18" s="153" t="s">
        <v>550</v>
      </c>
      <c r="S18" s="6"/>
      <c r="T18" s="516"/>
      <c r="U18" s="516"/>
      <c r="V18" s="440"/>
    </row>
    <row r="19" spans="1:22" ht="15" customHeight="1" x14ac:dyDescent="0.25">
      <c r="A19" s="440"/>
      <c r="B19" s="516"/>
      <c r="C19" s="516"/>
      <c r="D19" s="56"/>
      <c r="E19" s="149" t="s">
        <v>95</v>
      </c>
      <c r="F19" s="144" t="s">
        <v>464</v>
      </c>
      <c r="G19" s="144">
        <v>5.6</v>
      </c>
      <c r="H19" s="144">
        <v>4.4000000000000004</v>
      </c>
      <c r="I19" s="144">
        <v>6.1</v>
      </c>
      <c r="J19" s="144">
        <v>6.2</v>
      </c>
      <c r="K19" s="116"/>
      <c r="L19" s="116"/>
      <c r="M19" s="143" t="s">
        <v>475</v>
      </c>
      <c r="N19" s="143">
        <v>3.3</v>
      </c>
      <c r="O19" s="143">
        <v>3.2</v>
      </c>
      <c r="P19" s="143">
        <v>4.4000000000000004</v>
      </c>
      <c r="Q19" s="143">
        <v>4.4000000000000004</v>
      </c>
      <c r="R19" s="153" t="s">
        <v>551</v>
      </c>
      <c r="S19" s="6"/>
      <c r="T19" s="516"/>
      <c r="U19" s="516"/>
      <c r="V19" s="440"/>
    </row>
    <row r="20" spans="1:22" ht="15" customHeight="1" x14ac:dyDescent="0.25">
      <c r="A20" s="440"/>
      <c r="B20" s="516"/>
      <c r="C20" s="516"/>
      <c r="D20" s="56"/>
      <c r="E20" s="150" t="s">
        <v>96</v>
      </c>
      <c r="F20" s="144" t="s">
        <v>472</v>
      </c>
      <c r="G20" s="144">
        <v>2.2999999999999998</v>
      </c>
      <c r="H20" s="144">
        <v>2.5</v>
      </c>
      <c r="I20" s="144">
        <v>6.8</v>
      </c>
      <c r="J20" s="144">
        <v>2.9</v>
      </c>
      <c r="K20" s="116"/>
      <c r="L20" s="116"/>
      <c r="M20" s="143" t="s">
        <v>0</v>
      </c>
      <c r="N20" s="143">
        <v>2.5</v>
      </c>
      <c r="O20" s="143">
        <v>1.7</v>
      </c>
      <c r="P20" s="143">
        <v>12.3</v>
      </c>
      <c r="Q20" s="143">
        <v>8.4</v>
      </c>
      <c r="R20" s="155" t="s">
        <v>102</v>
      </c>
      <c r="S20" s="6"/>
      <c r="T20" s="516"/>
      <c r="U20" s="516"/>
      <c r="V20" s="440"/>
    </row>
    <row r="21" spans="1:22" ht="15" customHeight="1" x14ac:dyDescent="0.25">
      <c r="A21" s="440"/>
      <c r="B21" s="516"/>
      <c r="C21" s="516"/>
      <c r="D21" s="56"/>
      <c r="E21" s="150" t="s">
        <v>97</v>
      </c>
      <c r="F21" s="144" t="s">
        <v>464</v>
      </c>
      <c r="G21" s="144">
        <v>4</v>
      </c>
      <c r="H21" s="144">
        <v>4.0999999999999996</v>
      </c>
      <c r="I21" s="144">
        <v>6.8</v>
      </c>
      <c r="J21" s="144">
        <v>5.5</v>
      </c>
      <c r="K21" s="116"/>
      <c r="L21" s="116"/>
      <c r="M21" s="144" t="s">
        <v>476</v>
      </c>
      <c r="N21" s="144">
        <v>1.6</v>
      </c>
      <c r="O21" s="144">
        <v>1.6</v>
      </c>
      <c r="P21" s="144">
        <v>5.5</v>
      </c>
      <c r="Q21" s="144">
        <v>3.9</v>
      </c>
      <c r="R21" s="154" t="s">
        <v>103</v>
      </c>
      <c r="S21" s="6"/>
      <c r="T21" s="516"/>
      <c r="U21" s="516"/>
      <c r="V21" s="440"/>
    </row>
    <row r="22" spans="1:22" ht="15" customHeight="1" x14ac:dyDescent="0.25">
      <c r="A22" s="440"/>
      <c r="B22" s="516"/>
      <c r="C22" s="516"/>
      <c r="D22" s="56"/>
      <c r="E22" s="150" t="s">
        <v>98</v>
      </c>
      <c r="F22" s="144" t="s">
        <v>173</v>
      </c>
      <c r="G22" s="144">
        <v>3.6</v>
      </c>
      <c r="H22" s="144">
        <v>2.6</v>
      </c>
      <c r="I22" s="144">
        <v>3.1</v>
      </c>
      <c r="J22" s="144">
        <v>2.7</v>
      </c>
      <c r="K22" s="116"/>
      <c r="L22" s="116"/>
      <c r="M22" s="144" t="s">
        <v>401</v>
      </c>
      <c r="N22" s="144">
        <v>2.6</v>
      </c>
      <c r="O22" s="144">
        <v>2.4</v>
      </c>
      <c r="P22" s="144">
        <v>3.1</v>
      </c>
      <c r="Q22" s="144">
        <v>2.6</v>
      </c>
      <c r="R22" s="155" t="s">
        <v>104</v>
      </c>
      <c r="S22" s="6"/>
      <c r="T22" s="516"/>
      <c r="U22" s="516"/>
      <c r="V22" s="440"/>
    </row>
    <row r="23" spans="1:22" ht="15" customHeight="1" x14ac:dyDescent="0.25">
      <c r="A23" s="440"/>
      <c r="B23" s="516"/>
      <c r="C23" s="516"/>
      <c r="D23" s="56"/>
      <c r="E23" s="150" t="s">
        <v>99</v>
      </c>
      <c r="F23" s="250" t="s">
        <v>0</v>
      </c>
      <c r="G23" s="250">
        <v>2.2999999999999998</v>
      </c>
      <c r="H23" s="250">
        <v>3.1</v>
      </c>
      <c r="I23" s="247">
        <v>3</v>
      </c>
      <c r="J23" s="247">
        <v>4</v>
      </c>
      <c r="K23" s="127"/>
      <c r="L23" s="127"/>
      <c r="M23" s="144" t="s">
        <v>174</v>
      </c>
      <c r="N23" s="144">
        <v>2.7</v>
      </c>
      <c r="O23" s="144" t="s">
        <v>0</v>
      </c>
      <c r="P23" s="144">
        <v>0.8</v>
      </c>
      <c r="Q23" s="144">
        <v>0.8</v>
      </c>
      <c r="R23" s="154" t="s">
        <v>105</v>
      </c>
      <c r="T23" s="516"/>
      <c r="U23" s="516"/>
      <c r="V23" s="440"/>
    </row>
    <row r="24" spans="1:22" ht="15" customHeight="1" x14ac:dyDescent="0.25">
      <c r="A24" s="440"/>
      <c r="B24" s="516"/>
      <c r="C24" s="516"/>
      <c r="D24" s="56"/>
      <c r="E24" s="148" t="s">
        <v>100</v>
      </c>
      <c r="F24" s="247" t="s">
        <v>473</v>
      </c>
      <c r="G24" s="247">
        <v>80.599999999999994</v>
      </c>
      <c r="H24" s="247" t="s">
        <v>0</v>
      </c>
      <c r="I24" s="247" t="s">
        <v>0</v>
      </c>
      <c r="J24" s="247" t="s">
        <v>0</v>
      </c>
      <c r="K24" s="127"/>
      <c r="L24" s="127"/>
      <c r="M24" s="144" t="s">
        <v>0</v>
      </c>
      <c r="N24" s="144" t="s">
        <v>0</v>
      </c>
      <c r="O24" s="144" t="s">
        <v>0</v>
      </c>
      <c r="P24" s="144" t="s">
        <v>0</v>
      </c>
      <c r="Q24" s="144">
        <v>20.100000000000001</v>
      </c>
      <c r="R24" s="154" t="s">
        <v>106</v>
      </c>
      <c r="S24" s="6"/>
      <c r="T24" s="516"/>
      <c r="U24" s="516"/>
      <c r="V24" s="440"/>
    </row>
    <row r="25" spans="1:22" ht="15" customHeight="1" x14ac:dyDescent="0.25">
      <c r="A25" s="440"/>
      <c r="B25" s="516"/>
      <c r="C25" s="516"/>
      <c r="D25" s="56"/>
      <c r="S25" s="6"/>
      <c r="T25" s="516"/>
      <c r="U25" s="516"/>
      <c r="V25" s="440"/>
    </row>
    <row r="26" spans="1:22" ht="15" customHeight="1" x14ac:dyDescent="0.25">
      <c r="A26" s="440"/>
      <c r="B26" s="516"/>
      <c r="C26" s="516"/>
      <c r="D26" s="56"/>
      <c r="S26" s="6"/>
      <c r="T26" s="516"/>
      <c r="U26" s="516"/>
      <c r="V26" s="440"/>
    </row>
    <row r="27" spans="1:22" ht="15" customHeight="1" x14ac:dyDescent="0.25">
      <c r="A27" s="440"/>
      <c r="B27" s="516"/>
      <c r="C27" s="516"/>
      <c r="D27" s="56"/>
      <c r="E27" s="139"/>
      <c r="F27" s="144"/>
      <c r="G27" s="144"/>
      <c r="H27" s="144"/>
      <c r="I27" s="144"/>
      <c r="J27" s="144"/>
      <c r="K27" s="116"/>
      <c r="L27" s="116"/>
      <c r="M27" s="143"/>
      <c r="N27" s="143"/>
      <c r="O27" s="143"/>
      <c r="P27" s="143"/>
      <c r="Q27" s="143"/>
      <c r="R27" s="181"/>
      <c r="S27" s="6"/>
      <c r="T27" s="516"/>
      <c r="U27" s="516"/>
      <c r="V27" s="440"/>
    </row>
    <row r="28" spans="1:22" ht="15" customHeight="1" x14ac:dyDescent="0.25">
      <c r="A28" s="440"/>
      <c r="B28" s="516"/>
      <c r="C28" s="516"/>
      <c r="D28" s="56"/>
      <c r="E28" s="139"/>
      <c r="F28" s="115"/>
      <c r="G28" s="115"/>
      <c r="H28" s="115"/>
      <c r="I28" s="115"/>
      <c r="J28" s="115"/>
      <c r="K28" s="116"/>
      <c r="L28" s="116"/>
      <c r="M28" s="143"/>
      <c r="N28" s="143"/>
      <c r="O28" s="143"/>
      <c r="P28" s="143"/>
      <c r="Q28" s="143"/>
      <c r="R28" s="181"/>
      <c r="S28" s="6"/>
      <c r="T28" s="516"/>
      <c r="U28" s="516"/>
      <c r="V28" s="440"/>
    </row>
    <row r="29" spans="1:22" ht="15" customHeight="1" x14ac:dyDescent="0.25">
      <c r="A29" s="440"/>
      <c r="B29" s="516"/>
      <c r="C29" s="516"/>
      <c r="D29" s="56"/>
      <c r="E29" s="139"/>
      <c r="F29" s="115"/>
      <c r="G29" s="115"/>
      <c r="H29" s="115"/>
      <c r="I29" s="115"/>
      <c r="J29" s="115"/>
      <c r="K29" s="116"/>
      <c r="L29" s="116"/>
      <c r="M29" s="114"/>
      <c r="N29" s="114"/>
      <c r="O29" s="114"/>
      <c r="P29" s="114"/>
      <c r="Q29" s="114"/>
      <c r="R29" s="181"/>
      <c r="S29" s="6"/>
      <c r="T29" s="516"/>
      <c r="U29" s="516"/>
      <c r="V29" s="440"/>
    </row>
    <row r="30" spans="1:22" ht="15" customHeight="1" x14ac:dyDescent="0.25">
      <c r="A30" s="440"/>
      <c r="B30" s="516"/>
      <c r="C30" s="516"/>
      <c r="D30" s="56"/>
      <c r="E30" s="525" t="s">
        <v>511</v>
      </c>
      <c r="F30" s="525"/>
      <c r="G30" s="525"/>
      <c r="H30" s="525"/>
      <c r="I30" s="115"/>
      <c r="J30" s="115"/>
      <c r="K30" s="116"/>
      <c r="L30" s="116"/>
      <c r="M30" s="541" t="s">
        <v>510</v>
      </c>
      <c r="N30" s="541"/>
      <c r="O30" s="541"/>
      <c r="P30" s="541"/>
      <c r="Q30" s="541"/>
      <c r="R30" s="541"/>
      <c r="S30" s="201"/>
      <c r="T30" s="516"/>
      <c r="U30" s="516"/>
      <c r="V30" s="440"/>
    </row>
    <row r="31" spans="1:22" ht="15" customHeight="1" x14ac:dyDescent="0.25">
      <c r="A31" s="440"/>
      <c r="B31" s="516"/>
      <c r="C31" s="516"/>
      <c r="D31" s="56"/>
      <c r="E31" s="129"/>
      <c r="F31" s="115"/>
      <c r="G31" s="115"/>
      <c r="H31" s="115"/>
      <c r="I31" s="115"/>
      <c r="J31" s="115"/>
      <c r="K31" s="116"/>
      <c r="L31" s="116"/>
      <c r="M31" s="114"/>
      <c r="N31" s="114"/>
      <c r="O31" s="114"/>
      <c r="P31" s="114"/>
      <c r="Q31" s="118"/>
      <c r="R31" s="182"/>
      <c r="S31" s="6"/>
      <c r="T31" s="516"/>
      <c r="U31" s="516"/>
      <c r="V31" s="440"/>
    </row>
    <row r="32" spans="1:22" ht="46.5" customHeight="1" x14ac:dyDescent="0.25">
      <c r="A32" s="440"/>
      <c r="B32" s="516"/>
      <c r="C32" s="516"/>
      <c r="D32" s="56"/>
      <c r="I32" s="35"/>
      <c r="J32" s="35"/>
      <c r="K32" s="36"/>
      <c r="L32" s="36"/>
      <c r="M32" s="11"/>
      <c r="N32" s="11"/>
      <c r="O32" s="11"/>
      <c r="P32" s="11"/>
      <c r="S32" s="6"/>
      <c r="T32" s="516"/>
      <c r="U32" s="516"/>
      <c r="V32" s="440"/>
    </row>
    <row r="33" spans="1:22" ht="66.75" customHeight="1" x14ac:dyDescent="0.25">
      <c r="A33" s="440"/>
      <c r="B33" s="516"/>
      <c r="C33" s="516"/>
      <c r="D33" s="56"/>
      <c r="F33" s="6"/>
      <c r="G33" s="6"/>
      <c r="H33" s="6"/>
      <c r="I33" s="6"/>
      <c r="J33" s="6"/>
      <c r="K33" s="36"/>
      <c r="L33" s="36"/>
      <c r="M33" s="37"/>
      <c r="N33" s="37"/>
      <c r="O33" s="37"/>
      <c r="P33" s="37"/>
      <c r="Q33" s="37"/>
      <c r="S33" s="6"/>
      <c r="T33" s="516"/>
      <c r="U33" s="516"/>
      <c r="V33" s="440"/>
    </row>
    <row r="34" spans="1:22" ht="15" customHeight="1" x14ac:dyDescent="0.25">
      <c r="A34" s="414"/>
      <c r="B34" s="415"/>
      <c r="C34" s="415"/>
      <c r="E34" s="31"/>
      <c r="F34" s="9"/>
      <c r="G34" s="9"/>
      <c r="H34" s="9"/>
      <c r="I34" s="9"/>
      <c r="J34" s="9"/>
      <c r="K34" s="36"/>
      <c r="L34" s="36"/>
      <c r="M34" s="37"/>
      <c r="N34" s="37"/>
      <c r="O34" s="37"/>
      <c r="P34" s="37"/>
      <c r="Q34" s="37"/>
      <c r="R34" s="64"/>
      <c r="T34" s="415"/>
      <c r="U34" s="415"/>
      <c r="V34" s="414"/>
    </row>
    <row r="35" spans="1:22" ht="15" customHeight="1" x14ac:dyDescent="0.25">
      <c r="A35" s="414"/>
      <c r="B35" s="415"/>
      <c r="C35" s="415"/>
      <c r="E35" s="32"/>
      <c r="F35" s="13"/>
      <c r="G35" s="13"/>
      <c r="H35" s="13"/>
      <c r="I35" s="13"/>
      <c r="J35" s="13"/>
      <c r="K35" s="29"/>
      <c r="L35" s="3"/>
      <c r="M35" s="10"/>
      <c r="N35" s="10"/>
      <c r="O35" s="10"/>
      <c r="P35" s="10"/>
      <c r="Q35" s="10"/>
      <c r="R35" s="63"/>
      <c r="T35" s="415"/>
      <c r="U35" s="415"/>
      <c r="V35" s="414"/>
    </row>
    <row r="36" spans="1:22" ht="15" customHeight="1" x14ac:dyDescent="0.25">
      <c r="A36" s="414"/>
      <c r="B36" s="415"/>
      <c r="C36" s="415"/>
      <c r="E36" s="62"/>
      <c r="F36" s="34"/>
      <c r="G36" s="34"/>
      <c r="H36" s="34"/>
      <c r="I36" s="34"/>
      <c r="J36" s="34"/>
      <c r="M36" s="13"/>
      <c r="N36" s="13"/>
      <c r="O36" s="13"/>
      <c r="P36" s="13"/>
      <c r="Q36" s="13"/>
      <c r="R36" s="65"/>
      <c r="T36" s="415"/>
      <c r="U36" s="415"/>
      <c r="V36" s="414"/>
    </row>
    <row r="37" spans="1:22" ht="15" customHeight="1" x14ac:dyDescent="0.25">
      <c r="A37" s="414"/>
      <c r="B37" s="415"/>
      <c r="C37" s="415"/>
      <c r="T37" s="415"/>
      <c r="U37" s="415"/>
      <c r="V37" s="414"/>
    </row>
    <row r="38" spans="1:22" ht="15" customHeight="1" x14ac:dyDescent="0.25">
      <c r="K38" s="33"/>
      <c r="L38" s="33"/>
      <c r="M38" s="33"/>
      <c r="N38" s="33"/>
      <c r="O38" s="33"/>
      <c r="P38" s="33"/>
      <c r="Q38" s="33"/>
    </row>
  </sheetData>
  <mergeCells count="9">
    <mergeCell ref="T1:U33"/>
    <mergeCell ref="B1:C33"/>
    <mergeCell ref="E3:E4"/>
    <mergeCell ref="E7:K8"/>
    <mergeCell ref="L7:R8"/>
    <mergeCell ref="I9:J9"/>
    <mergeCell ref="R3:R4"/>
    <mergeCell ref="E30:H30"/>
    <mergeCell ref="M30:R3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2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"/>
  <sheetViews>
    <sheetView view="pageBreakPreview" zoomScale="80" zoomScaleNormal="80" zoomScaleSheetLayoutView="80" workbookViewId="0">
      <selection activeCell="M47" sqref="M47"/>
    </sheetView>
  </sheetViews>
  <sheetFormatPr defaultRowHeight="15" customHeight="1" x14ac:dyDescent="0.25"/>
  <cols>
    <col min="1" max="1" width="2.7109375" customWidth="1"/>
    <col min="2" max="2" width="0.85546875" customWidth="1"/>
    <col min="3" max="3" width="6.7109375" customWidth="1"/>
    <col min="4" max="4" width="1.7109375" customWidth="1"/>
    <col min="5" max="5" width="50.7109375" customWidth="1"/>
    <col min="6" max="10" width="9.28515625" customWidth="1"/>
    <col min="11" max="12" width="13.28515625" customWidth="1"/>
    <col min="13" max="17" width="9.28515625" customWidth="1"/>
    <col min="18" max="18" width="50.7109375" style="13" customWidth="1"/>
    <col min="19" max="19" width="1.7109375" customWidth="1"/>
    <col min="20" max="20" width="6.7109375" customWidth="1"/>
    <col min="21" max="21" width="0.85546875" customWidth="1"/>
    <col min="22" max="22" width="2.7109375" customWidth="1"/>
  </cols>
  <sheetData>
    <row r="1" spans="1:22" ht="15" customHeight="1" x14ac:dyDescent="0.25">
      <c r="A1" s="439"/>
      <c r="B1" s="516" t="s">
        <v>169</v>
      </c>
      <c r="C1" s="516"/>
      <c r="D1" s="419"/>
      <c r="E1" s="420"/>
      <c r="F1" s="397"/>
      <c r="G1" s="397"/>
      <c r="H1" s="397"/>
      <c r="I1" s="397"/>
      <c r="J1" s="419"/>
      <c r="K1" s="397"/>
      <c r="L1" s="397"/>
      <c r="M1" s="397"/>
      <c r="N1" s="421"/>
      <c r="O1" s="397"/>
      <c r="P1" s="419"/>
      <c r="Q1" s="419"/>
      <c r="R1" s="420"/>
      <c r="S1" s="397"/>
      <c r="T1" s="516" t="s">
        <v>170</v>
      </c>
      <c r="U1" s="516"/>
      <c r="V1" s="439"/>
    </row>
    <row r="2" spans="1:22" ht="15" customHeight="1" x14ac:dyDescent="0.25">
      <c r="A2" s="439"/>
      <c r="B2" s="516"/>
      <c r="C2" s="516"/>
      <c r="D2" s="419"/>
      <c r="E2" s="420"/>
      <c r="F2" s="397"/>
      <c r="G2" s="397"/>
      <c r="H2" s="397"/>
      <c r="I2" s="397"/>
      <c r="J2" s="419"/>
      <c r="K2" s="397"/>
      <c r="L2" s="397"/>
      <c r="M2" s="397"/>
      <c r="N2" s="421"/>
      <c r="O2" s="397"/>
      <c r="P2" s="419"/>
      <c r="Q2" s="419"/>
      <c r="R2" s="420"/>
      <c r="S2" s="397"/>
      <c r="T2" s="516"/>
      <c r="U2" s="516"/>
      <c r="V2" s="439"/>
    </row>
    <row r="3" spans="1:22" ht="15" customHeight="1" x14ac:dyDescent="0.25">
      <c r="A3" s="439"/>
      <c r="B3" s="516"/>
      <c r="C3" s="516"/>
      <c r="D3" s="419"/>
      <c r="E3" s="524" t="s">
        <v>487</v>
      </c>
      <c r="F3" s="397"/>
      <c r="G3" s="397"/>
      <c r="H3" s="397"/>
      <c r="I3" s="397"/>
      <c r="J3" s="422"/>
      <c r="K3" s="422"/>
      <c r="L3" s="422"/>
      <c r="M3" s="422"/>
      <c r="N3" s="422"/>
      <c r="O3" s="422"/>
      <c r="P3" s="419"/>
      <c r="Q3" s="419"/>
      <c r="R3" s="529" t="s">
        <v>491</v>
      </c>
      <c r="S3" s="397"/>
      <c r="T3" s="516"/>
      <c r="U3" s="516"/>
      <c r="V3" s="439"/>
    </row>
    <row r="4" spans="1:22" ht="15" customHeight="1" x14ac:dyDescent="0.25">
      <c r="A4" s="439"/>
      <c r="B4" s="516"/>
      <c r="C4" s="516"/>
      <c r="D4" s="419"/>
      <c r="E4" s="524"/>
      <c r="F4" s="397"/>
      <c r="G4" s="397"/>
      <c r="H4" s="397"/>
      <c r="I4" s="397"/>
      <c r="J4" s="422"/>
      <c r="K4" s="422"/>
      <c r="L4" s="422"/>
      <c r="M4" s="422"/>
      <c r="N4" s="422"/>
      <c r="O4" s="422"/>
      <c r="P4" s="419"/>
      <c r="Q4" s="419"/>
      <c r="R4" s="529"/>
      <c r="S4" s="397"/>
      <c r="T4" s="516"/>
      <c r="U4" s="516"/>
      <c r="V4" s="439"/>
    </row>
    <row r="5" spans="1:22" ht="15" customHeight="1" thickBot="1" x14ac:dyDescent="0.3">
      <c r="A5" s="439"/>
      <c r="B5" s="516"/>
      <c r="C5" s="516"/>
      <c r="D5" s="419"/>
      <c r="E5" s="423"/>
      <c r="F5" s="423"/>
      <c r="G5" s="423"/>
      <c r="H5" s="423"/>
      <c r="I5" s="397"/>
      <c r="J5" s="419"/>
      <c r="K5" s="423"/>
      <c r="L5" s="423"/>
      <c r="M5" s="423"/>
      <c r="N5" s="424"/>
      <c r="O5" s="397"/>
      <c r="P5" s="419"/>
      <c r="Q5" s="419"/>
      <c r="R5" s="423"/>
      <c r="S5" s="423"/>
      <c r="T5" s="516"/>
      <c r="U5" s="516"/>
      <c r="V5" s="439"/>
    </row>
    <row r="6" spans="1:22" ht="3.75" customHeight="1" thickTop="1" thickBot="1" x14ac:dyDescent="0.3">
      <c r="A6" s="439"/>
      <c r="B6" s="516"/>
      <c r="C6" s="516"/>
      <c r="D6" s="441"/>
      <c r="E6" s="441"/>
      <c r="F6" s="441"/>
      <c r="G6" s="441"/>
      <c r="H6" s="441"/>
      <c r="I6" s="441"/>
      <c r="J6" s="441"/>
      <c r="K6" s="441"/>
      <c r="L6" s="441"/>
      <c r="M6" s="441"/>
      <c r="N6" s="441"/>
      <c r="O6" s="441"/>
      <c r="P6" s="441"/>
      <c r="Q6" s="441"/>
      <c r="R6" s="441"/>
      <c r="S6" s="441"/>
      <c r="T6" s="516"/>
      <c r="U6" s="516"/>
      <c r="V6" s="439"/>
    </row>
    <row r="7" spans="1:22" ht="15" customHeight="1" thickTop="1" x14ac:dyDescent="0.25">
      <c r="A7" s="439"/>
      <c r="B7" s="516"/>
      <c r="C7" s="516"/>
      <c r="D7" s="56"/>
      <c r="E7" s="519" t="s">
        <v>502</v>
      </c>
      <c r="F7" s="519"/>
      <c r="G7" s="519"/>
      <c r="H7" s="519"/>
      <c r="I7" s="519"/>
      <c r="J7" s="519"/>
      <c r="K7" s="519"/>
      <c r="L7" s="520" t="s">
        <v>503</v>
      </c>
      <c r="M7" s="520"/>
      <c r="N7" s="520"/>
      <c r="O7" s="520"/>
      <c r="P7" s="520"/>
      <c r="Q7" s="520"/>
      <c r="R7" s="520"/>
      <c r="T7" s="516"/>
      <c r="U7" s="516"/>
      <c r="V7" s="439"/>
    </row>
    <row r="8" spans="1:22" ht="15" customHeight="1" x14ac:dyDescent="0.25">
      <c r="A8" s="439"/>
      <c r="B8" s="516"/>
      <c r="C8" s="516"/>
      <c r="D8" s="56"/>
      <c r="E8" s="519"/>
      <c r="F8" s="519"/>
      <c r="G8" s="519"/>
      <c r="H8" s="519"/>
      <c r="I8" s="519"/>
      <c r="J8" s="519"/>
      <c r="K8" s="519"/>
      <c r="L8" s="520"/>
      <c r="M8" s="520"/>
      <c r="N8" s="520"/>
      <c r="O8" s="520"/>
      <c r="P8" s="520"/>
      <c r="Q8" s="520"/>
      <c r="R8" s="520"/>
      <c r="T8" s="516"/>
      <c r="U8" s="516"/>
      <c r="V8" s="439"/>
    </row>
    <row r="9" spans="1:22" ht="15" customHeight="1" x14ac:dyDescent="0.25">
      <c r="A9" s="439"/>
      <c r="B9" s="516"/>
      <c r="C9" s="516"/>
      <c r="D9" s="56"/>
      <c r="E9" s="1"/>
      <c r="T9" s="516"/>
      <c r="U9" s="516"/>
      <c r="V9" s="439"/>
    </row>
    <row r="10" spans="1:22" ht="15" customHeight="1" x14ac:dyDescent="0.25">
      <c r="A10" s="439"/>
      <c r="B10" s="516"/>
      <c r="C10" s="516"/>
      <c r="D10" s="56"/>
      <c r="E10" s="1"/>
      <c r="F10" s="498">
        <v>2017</v>
      </c>
      <c r="G10" s="498">
        <v>2018</v>
      </c>
      <c r="H10" s="498">
        <v>2019</v>
      </c>
      <c r="I10" s="498">
        <v>2020</v>
      </c>
      <c r="J10" s="443">
        <v>2021</v>
      </c>
      <c r="K10" s="444"/>
      <c r="L10" s="444"/>
      <c r="M10" s="498">
        <v>2017</v>
      </c>
      <c r="N10" s="498">
        <v>2018</v>
      </c>
      <c r="O10" s="498">
        <v>2019</v>
      </c>
      <c r="P10" s="498">
        <v>2020</v>
      </c>
      <c r="Q10" s="443">
        <v>2021</v>
      </c>
      <c r="T10" s="516"/>
      <c r="U10" s="516"/>
      <c r="V10" s="439"/>
    </row>
    <row r="11" spans="1:22" ht="15" customHeight="1" x14ac:dyDescent="0.25">
      <c r="A11" s="439"/>
      <c r="B11" s="516"/>
      <c r="C11" s="516"/>
      <c r="D11" s="56"/>
      <c r="E11" s="4"/>
      <c r="F11" s="5"/>
      <c r="G11" s="5"/>
      <c r="H11" s="5"/>
      <c r="I11" s="5"/>
      <c r="J11" s="5"/>
      <c r="K11" s="2"/>
      <c r="T11" s="516"/>
      <c r="U11" s="516"/>
      <c r="V11" s="439"/>
    </row>
    <row r="12" spans="1:22" ht="15" customHeight="1" x14ac:dyDescent="0.25">
      <c r="A12" s="439"/>
      <c r="B12" s="516"/>
      <c r="C12" s="516"/>
      <c r="D12" s="56"/>
      <c r="E12" s="454" t="s">
        <v>399</v>
      </c>
      <c r="F12" s="508">
        <v>960</v>
      </c>
      <c r="G12" s="508">
        <v>1024</v>
      </c>
      <c r="H12" s="508">
        <v>1116</v>
      </c>
      <c r="I12" s="508">
        <v>1198</v>
      </c>
      <c r="J12" s="508">
        <v>1264</v>
      </c>
      <c r="K12" s="509"/>
      <c r="L12" s="509"/>
      <c r="M12" s="508">
        <v>1233</v>
      </c>
      <c r="N12" s="508">
        <v>1315</v>
      </c>
      <c r="O12" s="508">
        <v>1399</v>
      </c>
      <c r="P12" s="508">
        <v>1460</v>
      </c>
      <c r="Q12" s="508">
        <v>1539</v>
      </c>
      <c r="R12" s="453" t="s">
        <v>176</v>
      </c>
      <c r="S12" s="6"/>
      <c r="T12" s="516"/>
      <c r="U12" s="516"/>
      <c r="V12" s="439"/>
    </row>
    <row r="13" spans="1:22" ht="15" customHeight="1" x14ac:dyDescent="0.25">
      <c r="A13" s="439"/>
      <c r="B13" s="516"/>
      <c r="C13" s="516"/>
      <c r="D13" s="56"/>
      <c r="E13" s="148" t="s">
        <v>179</v>
      </c>
      <c r="F13" s="203">
        <v>1876</v>
      </c>
      <c r="G13" s="203">
        <v>1957</v>
      </c>
      <c r="H13" s="203">
        <v>2037</v>
      </c>
      <c r="I13" s="203">
        <v>2181</v>
      </c>
      <c r="J13" s="203">
        <v>2233</v>
      </c>
      <c r="K13" s="204"/>
      <c r="L13" s="204"/>
      <c r="M13" s="203">
        <v>2647</v>
      </c>
      <c r="N13" s="203">
        <v>2781</v>
      </c>
      <c r="O13" s="203">
        <v>2791</v>
      </c>
      <c r="P13" s="203">
        <v>2894</v>
      </c>
      <c r="Q13" s="203">
        <v>2906</v>
      </c>
      <c r="R13" s="222" t="s">
        <v>187</v>
      </c>
      <c r="S13" s="6"/>
      <c r="T13" s="516"/>
      <c r="U13" s="516"/>
      <c r="V13" s="439"/>
    </row>
    <row r="14" spans="1:22" ht="15" customHeight="1" x14ac:dyDescent="0.25">
      <c r="A14" s="439"/>
      <c r="B14" s="516"/>
      <c r="C14" s="516"/>
      <c r="D14" s="56"/>
      <c r="E14" s="148" t="s">
        <v>180</v>
      </c>
      <c r="F14" s="203">
        <v>1218</v>
      </c>
      <c r="G14" s="203">
        <v>1277</v>
      </c>
      <c r="H14" s="203">
        <v>1384</v>
      </c>
      <c r="I14" s="203">
        <v>1502</v>
      </c>
      <c r="J14" s="203">
        <v>1581</v>
      </c>
      <c r="K14" s="204"/>
      <c r="L14" s="204"/>
      <c r="M14" s="203">
        <v>1654</v>
      </c>
      <c r="N14" s="203">
        <v>1751</v>
      </c>
      <c r="O14" s="203">
        <v>1842</v>
      </c>
      <c r="P14" s="203">
        <v>1941</v>
      </c>
      <c r="Q14" s="203">
        <v>2023</v>
      </c>
      <c r="R14" s="224" t="s">
        <v>188</v>
      </c>
      <c r="S14" s="6"/>
      <c r="T14" s="516"/>
      <c r="U14" s="516"/>
      <c r="V14" s="439"/>
    </row>
    <row r="15" spans="1:22" ht="15" customHeight="1" x14ac:dyDescent="0.25">
      <c r="A15" s="439"/>
      <c r="B15" s="516"/>
      <c r="C15" s="516"/>
      <c r="D15" s="56"/>
      <c r="E15" s="148" t="s">
        <v>181</v>
      </c>
      <c r="F15" s="203">
        <v>1063</v>
      </c>
      <c r="G15" s="203">
        <v>1119</v>
      </c>
      <c r="H15" s="203">
        <v>1217</v>
      </c>
      <c r="I15" s="203">
        <v>1285</v>
      </c>
      <c r="J15" s="203">
        <v>1368</v>
      </c>
      <c r="K15" s="204"/>
      <c r="L15" s="204"/>
      <c r="M15" s="203">
        <v>1398</v>
      </c>
      <c r="N15" s="203">
        <v>1474</v>
      </c>
      <c r="O15" s="203">
        <v>1585</v>
      </c>
      <c r="P15" s="203">
        <v>1636</v>
      </c>
      <c r="Q15" s="203">
        <v>1709</v>
      </c>
      <c r="R15" s="222" t="s">
        <v>159</v>
      </c>
      <c r="S15" s="6"/>
      <c r="T15" s="516"/>
      <c r="U15" s="516"/>
      <c r="V15" s="439"/>
    </row>
    <row r="16" spans="1:22" ht="15" customHeight="1" x14ac:dyDescent="0.25">
      <c r="A16" s="439"/>
      <c r="B16" s="516"/>
      <c r="C16" s="516"/>
      <c r="D16" s="56"/>
      <c r="E16" s="149" t="s">
        <v>182</v>
      </c>
      <c r="F16" s="203">
        <v>862</v>
      </c>
      <c r="G16" s="203">
        <v>933</v>
      </c>
      <c r="H16" s="203">
        <v>1013</v>
      </c>
      <c r="I16" s="203">
        <v>1055</v>
      </c>
      <c r="J16" s="203">
        <v>1107</v>
      </c>
      <c r="K16" s="204"/>
      <c r="L16" s="204"/>
      <c r="M16" s="203">
        <v>991</v>
      </c>
      <c r="N16" s="203">
        <v>1082</v>
      </c>
      <c r="O16" s="203">
        <v>1144</v>
      </c>
      <c r="P16" s="203">
        <v>1168</v>
      </c>
      <c r="Q16" s="203">
        <v>1223</v>
      </c>
      <c r="R16" s="222" t="s">
        <v>189</v>
      </c>
      <c r="S16" s="6"/>
      <c r="T16" s="516"/>
      <c r="U16" s="516"/>
      <c r="V16" s="439"/>
    </row>
    <row r="17" spans="1:22" ht="15" customHeight="1" x14ac:dyDescent="0.25">
      <c r="A17" s="439"/>
      <c r="B17" s="516"/>
      <c r="C17" s="516"/>
      <c r="D17" s="56"/>
      <c r="E17" s="148" t="s">
        <v>183</v>
      </c>
      <c r="F17" s="203">
        <v>705</v>
      </c>
      <c r="G17" s="203">
        <v>758</v>
      </c>
      <c r="H17" s="203">
        <v>847</v>
      </c>
      <c r="I17" s="203">
        <v>920</v>
      </c>
      <c r="J17" s="203">
        <v>977</v>
      </c>
      <c r="K17" s="204"/>
      <c r="L17" s="204"/>
      <c r="M17" s="203">
        <v>976</v>
      </c>
      <c r="N17" s="203">
        <v>1024</v>
      </c>
      <c r="O17" s="203">
        <v>1137</v>
      </c>
      <c r="P17" s="203">
        <v>1250</v>
      </c>
      <c r="Q17" s="203">
        <v>1294</v>
      </c>
      <c r="R17" s="222" t="s">
        <v>190</v>
      </c>
      <c r="S17" s="6"/>
      <c r="T17" s="516"/>
      <c r="U17" s="516"/>
      <c r="V17" s="439"/>
    </row>
    <row r="18" spans="1:22" ht="15" customHeight="1" x14ac:dyDescent="0.25">
      <c r="A18" s="439"/>
      <c r="B18" s="516"/>
      <c r="C18" s="516"/>
      <c r="D18" s="56"/>
      <c r="E18" s="149" t="s">
        <v>186</v>
      </c>
      <c r="F18" s="203">
        <v>707</v>
      </c>
      <c r="G18" s="203">
        <v>776</v>
      </c>
      <c r="H18" s="203">
        <v>862</v>
      </c>
      <c r="I18" s="203">
        <v>946</v>
      </c>
      <c r="J18" s="203">
        <v>998</v>
      </c>
      <c r="K18" s="204"/>
      <c r="L18" s="204"/>
      <c r="M18" s="203">
        <v>807</v>
      </c>
      <c r="N18" s="203">
        <v>870</v>
      </c>
      <c r="O18" s="203">
        <v>950</v>
      </c>
      <c r="P18" s="203">
        <v>1004</v>
      </c>
      <c r="Q18" s="203">
        <v>1065</v>
      </c>
      <c r="R18" s="190" t="s">
        <v>191</v>
      </c>
      <c r="S18" s="6"/>
      <c r="T18" s="516"/>
      <c r="U18" s="516"/>
      <c r="V18" s="439"/>
    </row>
    <row r="19" spans="1:22" ht="15" customHeight="1" x14ac:dyDescent="0.25">
      <c r="A19" s="439"/>
      <c r="B19" s="516"/>
      <c r="C19" s="516"/>
      <c r="D19" s="56"/>
      <c r="E19" s="149" t="s">
        <v>411</v>
      </c>
      <c r="F19" s="203">
        <v>786</v>
      </c>
      <c r="G19" s="203">
        <v>851</v>
      </c>
      <c r="H19" s="203">
        <v>908</v>
      </c>
      <c r="I19" s="203">
        <v>939</v>
      </c>
      <c r="J19" s="203">
        <v>997</v>
      </c>
      <c r="K19" s="204"/>
      <c r="L19" s="204"/>
      <c r="M19" s="203">
        <v>1073</v>
      </c>
      <c r="N19" s="203">
        <v>1160</v>
      </c>
      <c r="O19" s="203">
        <v>1225</v>
      </c>
      <c r="P19" s="203">
        <v>1249</v>
      </c>
      <c r="Q19" s="203">
        <v>1332</v>
      </c>
      <c r="R19" s="223" t="s">
        <v>192</v>
      </c>
      <c r="S19" s="6"/>
      <c r="T19" s="516"/>
      <c r="U19" s="516"/>
      <c r="V19" s="439"/>
    </row>
    <row r="20" spans="1:22" ht="15" customHeight="1" x14ac:dyDescent="0.25">
      <c r="A20" s="439"/>
      <c r="B20" s="516"/>
      <c r="C20" s="516"/>
      <c r="D20" s="56"/>
      <c r="E20" s="150" t="s">
        <v>184</v>
      </c>
      <c r="F20" s="203">
        <v>780</v>
      </c>
      <c r="G20" s="203">
        <v>856</v>
      </c>
      <c r="H20" s="203">
        <v>926</v>
      </c>
      <c r="I20" s="203">
        <v>981</v>
      </c>
      <c r="J20" s="203">
        <v>1041</v>
      </c>
      <c r="K20" s="204"/>
      <c r="L20" s="204"/>
      <c r="M20" s="203">
        <v>991</v>
      </c>
      <c r="N20" s="203">
        <v>1085</v>
      </c>
      <c r="O20" s="203">
        <v>1163</v>
      </c>
      <c r="P20" s="203">
        <v>1202</v>
      </c>
      <c r="Q20" s="203">
        <v>1277</v>
      </c>
      <c r="R20" s="224" t="s">
        <v>210</v>
      </c>
      <c r="S20" s="6"/>
      <c r="T20" s="516"/>
      <c r="U20" s="516"/>
      <c r="V20" s="439"/>
    </row>
    <row r="21" spans="1:22" ht="15" customHeight="1" x14ac:dyDescent="0.25">
      <c r="A21" s="439"/>
      <c r="B21" s="516"/>
      <c r="C21" s="516"/>
      <c r="D21" s="56"/>
      <c r="E21" s="150" t="s">
        <v>185</v>
      </c>
      <c r="F21" s="203">
        <v>546</v>
      </c>
      <c r="G21" s="203">
        <v>589</v>
      </c>
      <c r="H21" s="203">
        <v>664</v>
      </c>
      <c r="I21" s="203">
        <v>720</v>
      </c>
      <c r="J21" s="203">
        <v>776</v>
      </c>
      <c r="K21" s="204"/>
      <c r="L21" s="204"/>
      <c r="M21" s="203">
        <v>708</v>
      </c>
      <c r="N21" s="203">
        <v>763</v>
      </c>
      <c r="O21" s="203">
        <v>834</v>
      </c>
      <c r="P21" s="203">
        <v>880</v>
      </c>
      <c r="Q21" s="203">
        <v>947</v>
      </c>
      <c r="R21" s="224" t="s">
        <v>194</v>
      </c>
      <c r="S21" s="6"/>
      <c r="T21" s="516"/>
      <c r="U21" s="516"/>
      <c r="V21" s="439"/>
    </row>
    <row r="22" spans="1:22" ht="15" customHeight="1" x14ac:dyDescent="0.25">
      <c r="A22" s="439"/>
      <c r="B22" s="516"/>
      <c r="C22" s="516"/>
      <c r="D22" s="56"/>
      <c r="E22" s="150" t="s">
        <v>412</v>
      </c>
      <c r="F22" s="203">
        <v>1316</v>
      </c>
      <c r="G22" s="203">
        <v>1483</v>
      </c>
      <c r="H22" s="203">
        <v>1676</v>
      </c>
      <c r="I22" s="203">
        <v>1873</v>
      </c>
      <c r="J22" s="203">
        <v>1899</v>
      </c>
      <c r="K22" s="204"/>
      <c r="L22" s="204"/>
      <c r="M22" s="203">
        <v>1324</v>
      </c>
      <c r="N22" s="203">
        <v>1497</v>
      </c>
      <c r="O22" s="203">
        <v>1718</v>
      </c>
      <c r="P22" s="203">
        <v>1921</v>
      </c>
      <c r="Q22" s="203">
        <v>1948</v>
      </c>
      <c r="R22" s="232" t="s">
        <v>413</v>
      </c>
      <c r="S22" s="6"/>
      <c r="T22" s="516"/>
      <c r="U22" s="516"/>
      <c r="V22" s="439"/>
    </row>
    <row r="23" spans="1:22" ht="15" customHeight="1" x14ac:dyDescent="0.25">
      <c r="A23" s="439"/>
      <c r="B23" s="516"/>
      <c r="C23" s="516"/>
      <c r="D23" s="56"/>
      <c r="E23" s="449" t="s">
        <v>22</v>
      </c>
      <c r="F23" s="203"/>
      <c r="G23" s="203"/>
      <c r="H23" s="203"/>
      <c r="I23" s="203"/>
      <c r="J23" s="203"/>
      <c r="K23" s="204"/>
      <c r="L23" s="204"/>
      <c r="M23" s="203"/>
      <c r="N23" s="203"/>
      <c r="O23" s="203"/>
      <c r="P23" s="203" t="s">
        <v>172</v>
      </c>
      <c r="Q23" s="203"/>
      <c r="R23" s="453" t="s">
        <v>47</v>
      </c>
      <c r="S23" s="6"/>
      <c r="T23" s="516"/>
      <c r="U23" s="516"/>
      <c r="V23" s="439"/>
    </row>
    <row r="24" spans="1:22" ht="15" customHeight="1" x14ac:dyDescent="0.25">
      <c r="A24" s="439"/>
      <c r="B24" s="516"/>
      <c r="C24" s="516"/>
      <c r="D24" s="56"/>
      <c r="E24" s="149" t="s">
        <v>93</v>
      </c>
      <c r="F24" s="203">
        <v>624</v>
      </c>
      <c r="G24" s="203">
        <v>691</v>
      </c>
      <c r="H24" s="203">
        <v>757</v>
      </c>
      <c r="I24" s="203">
        <v>819</v>
      </c>
      <c r="J24" s="203">
        <v>875</v>
      </c>
      <c r="K24" s="204"/>
      <c r="L24" s="204"/>
      <c r="M24" s="203">
        <v>816</v>
      </c>
      <c r="N24" s="203">
        <v>894</v>
      </c>
      <c r="O24" s="203">
        <v>953</v>
      </c>
      <c r="P24" s="203">
        <v>1046</v>
      </c>
      <c r="Q24" s="203">
        <v>1077</v>
      </c>
      <c r="R24" s="153" t="s">
        <v>101</v>
      </c>
      <c r="T24" s="516"/>
      <c r="U24" s="516"/>
      <c r="V24" s="439"/>
    </row>
    <row r="25" spans="1:22" ht="15" customHeight="1" x14ac:dyDescent="0.25">
      <c r="A25" s="439"/>
      <c r="B25" s="516"/>
      <c r="C25" s="516"/>
      <c r="D25" s="56"/>
      <c r="E25" s="149" t="s">
        <v>408</v>
      </c>
      <c r="F25" s="203">
        <v>683</v>
      </c>
      <c r="G25" s="203">
        <v>745</v>
      </c>
      <c r="H25" s="203">
        <v>819</v>
      </c>
      <c r="I25" s="203">
        <v>876</v>
      </c>
      <c r="J25" s="203">
        <v>932</v>
      </c>
      <c r="K25" s="204"/>
      <c r="L25" s="204"/>
      <c r="M25" s="203">
        <v>957</v>
      </c>
      <c r="N25" s="203">
        <v>1041</v>
      </c>
      <c r="O25" s="203">
        <v>1116</v>
      </c>
      <c r="P25" s="203">
        <v>1161</v>
      </c>
      <c r="Q25" s="203">
        <v>1226</v>
      </c>
      <c r="R25" s="153" t="s">
        <v>204</v>
      </c>
      <c r="S25" s="6"/>
      <c r="T25" s="516"/>
      <c r="U25" s="516"/>
      <c r="V25" s="439"/>
    </row>
    <row r="26" spans="1:22" ht="15" customHeight="1" x14ac:dyDescent="0.25">
      <c r="A26" s="439"/>
      <c r="B26" s="516"/>
      <c r="C26" s="516"/>
      <c r="D26" s="56"/>
      <c r="E26" s="166" t="s">
        <v>409</v>
      </c>
      <c r="F26" s="203">
        <v>798</v>
      </c>
      <c r="G26" s="203">
        <v>865</v>
      </c>
      <c r="H26" s="203">
        <v>941</v>
      </c>
      <c r="I26" s="203">
        <v>994</v>
      </c>
      <c r="J26" s="203">
        <v>1045</v>
      </c>
      <c r="K26" s="204"/>
      <c r="L26" s="204"/>
      <c r="M26" s="203">
        <v>1144</v>
      </c>
      <c r="N26" s="203">
        <v>1234</v>
      </c>
      <c r="O26" s="203">
        <v>1329</v>
      </c>
      <c r="P26" s="203">
        <v>1378</v>
      </c>
      <c r="Q26" s="203">
        <v>1439</v>
      </c>
      <c r="R26" s="153" t="s">
        <v>205</v>
      </c>
      <c r="S26" s="6"/>
      <c r="T26" s="516"/>
      <c r="U26" s="516"/>
      <c r="V26" s="439"/>
    </row>
    <row r="27" spans="1:22" ht="15" customHeight="1" x14ac:dyDescent="0.25">
      <c r="A27" s="439"/>
      <c r="B27" s="516"/>
      <c r="C27" s="516"/>
      <c r="D27" s="56"/>
      <c r="E27" s="149" t="s">
        <v>94</v>
      </c>
      <c r="F27" s="203">
        <v>895</v>
      </c>
      <c r="G27" s="203">
        <v>962</v>
      </c>
      <c r="H27" s="203">
        <v>1034</v>
      </c>
      <c r="I27" s="203">
        <v>1077</v>
      </c>
      <c r="J27" s="203">
        <v>1130</v>
      </c>
      <c r="K27" s="204"/>
      <c r="L27" s="204"/>
      <c r="M27" s="203">
        <v>1170</v>
      </c>
      <c r="N27" s="203">
        <v>1262</v>
      </c>
      <c r="O27" s="203">
        <v>1324</v>
      </c>
      <c r="P27" s="203">
        <v>1361</v>
      </c>
      <c r="Q27" s="203">
        <v>1436</v>
      </c>
      <c r="R27" s="153" t="s">
        <v>206</v>
      </c>
      <c r="S27" s="6"/>
      <c r="T27" s="516"/>
      <c r="U27" s="516"/>
      <c r="V27" s="439"/>
    </row>
    <row r="28" spans="1:22" ht="15" customHeight="1" x14ac:dyDescent="0.25">
      <c r="A28" s="439"/>
      <c r="B28" s="516"/>
      <c r="C28" s="516"/>
      <c r="D28" s="56"/>
      <c r="E28" s="150" t="s">
        <v>95</v>
      </c>
      <c r="F28" s="203">
        <v>919</v>
      </c>
      <c r="G28" s="203">
        <v>976</v>
      </c>
      <c r="H28" s="203">
        <v>1061</v>
      </c>
      <c r="I28" s="203">
        <v>1127</v>
      </c>
      <c r="J28" s="203">
        <v>1201</v>
      </c>
      <c r="K28" s="204"/>
      <c r="L28" s="204"/>
      <c r="M28" s="203">
        <v>1195</v>
      </c>
      <c r="N28" s="203">
        <v>1292</v>
      </c>
      <c r="O28" s="203">
        <v>1374</v>
      </c>
      <c r="P28" s="203">
        <v>1411</v>
      </c>
      <c r="Q28" s="203">
        <v>1508</v>
      </c>
      <c r="R28" s="153" t="s">
        <v>207</v>
      </c>
      <c r="S28" s="6"/>
      <c r="T28" s="516"/>
      <c r="U28" s="516"/>
      <c r="V28" s="439"/>
    </row>
    <row r="29" spans="1:22" ht="15" customHeight="1" x14ac:dyDescent="0.25">
      <c r="A29" s="439"/>
      <c r="B29" s="516"/>
      <c r="C29" s="516"/>
      <c r="D29" s="56"/>
      <c r="E29" s="150" t="s">
        <v>96</v>
      </c>
      <c r="F29" s="203">
        <v>1039</v>
      </c>
      <c r="G29" s="203">
        <v>1107</v>
      </c>
      <c r="H29" s="203">
        <v>1235</v>
      </c>
      <c r="I29" s="203">
        <v>1342</v>
      </c>
      <c r="J29" s="203">
        <v>1443</v>
      </c>
      <c r="K29" s="204"/>
      <c r="L29" s="204"/>
      <c r="M29" s="203">
        <v>1220</v>
      </c>
      <c r="N29" s="203">
        <v>1330</v>
      </c>
      <c r="O29" s="203">
        <v>1419</v>
      </c>
      <c r="P29" s="203">
        <v>1489</v>
      </c>
      <c r="Q29" s="203">
        <v>1578</v>
      </c>
      <c r="R29" s="155" t="s">
        <v>102</v>
      </c>
      <c r="S29" s="6"/>
      <c r="T29" s="516"/>
      <c r="U29" s="516"/>
      <c r="V29" s="439"/>
    </row>
    <row r="30" spans="1:22" ht="15" customHeight="1" x14ac:dyDescent="0.25">
      <c r="A30" s="439"/>
      <c r="B30" s="516"/>
      <c r="C30" s="516"/>
      <c r="D30" s="56"/>
      <c r="E30" s="150" t="s">
        <v>97</v>
      </c>
      <c r="F30" s="203">
        <v>1020</v>
      </c>
      <c r="G30" s="203">
        <v>1092</v>
      </c>
      <c r="H30" s="203">
        <v>1184</v>
      </c>
      <c r="I30" s="203">
        <v>1291</v>
      </c>
      <c r="J30" s="203">
        <v>1386</v>
      </c>
      <c r="K30" s="204"/>
      <c r="L30" s="204"/>
      <c r="M30" s="203">
        <v>1402</v>
      </c>
      <c r="N30" s="203">
        <v>1523</v>
      </c>
      <c r="O30" s="203">
        <v>1639</v>
      </c>
      <c r="P30" s="203">
        <v>1737</v>
      </c>
      <c r="Q30" s="203">
        <v>1778</v>
      </c>
      <c r="R30" s="154" t="s">
        <v>103</v>
      </c>
      <c r="S30" s="6"/>
      <c r="T30" s="516"/>
      <c r="U30" s="516"/>
      <c r="V30" s="439"/>
    </row>
    <row r="31" spans="1:22" ht="15" customHeight="1" x14ac:dyDescent="0.25">
      <c r="A31" s="439"/>
      <c r="B31" s="516"/>
      <c r="C31" s="516"/>
      <c r="D31" s="56"/>
      <c r="E31" s="150" t="s">
        <v>98</v>
      </c>
      <c r="F31" s="203">
        <v>1315</v>
      </c>
      <c r="G31" s="203">
        <v>1381</v>
      </c>
      <c r="H31" s="203">
        <v>1500</v>
      </c>
      <c r="I31" s="203">
        <v>1602</v>
      </c>
      <c r="J31" s="203">
        <v>1669</v>
      </c>
      <c r="K31" s="204"/>
      <c r="L31" s="204"/>
      <c r="M31" s="203">
        <v>1857</v>
      </c>
      <c r="N31" s="203">
        <v>1957</v>
      </c>
      <c r="O31" s="203">
        <v>2062</v>
      </c>
      <c r="P31" s="203">
        <v>2134</v>
      </c>
      <c r="Q31" s="203">
        <v>2223</v>
      </c>
      <c r="R31" s="155" t="s">
        <v>104</v>
      </c>
      <c r="S31" s="6"/>
      <c r="T31" s="516"/>
      <c r="U31" s="516"/>
      <c r="V31" s="439"/>
    </row>
    <row r="32" spans="1:22" ht="15" customHeight="1" x14ac:dyDescent="0.25">
      <c r="A32" s="439"/>
      <c r="B32" s="516"/>
      <c r="C32" s="516"/>
      <c r="D32" s="56"/>
      <c r="E32" s="150" t="s">
        <v>99</v>
      </c>
      <c r="F32" s="203">
        <v>1443</v>
      </c>
      <c r="G32" s="203">
        <v>1518</v>
      </c>
      <c r="H32" s="203">
        <v>1665</v>
      </c>
      <c r="I32" s="203">
        <v>1761</v>
      </c>
      <c r="J32" s="203">
        <v>1828</v>
      </c>
      <c r="K32" s="204"/>
      <c r="L32" s="204"/>
      <c r="M32" s="203">
        <v>1726</v>
      </c>
      <c r="N32" s="203">
        <v>1821</v>
      </c>
      <c r="O32" s="203">
        <v>1920</v>
      </c>
      <c r="P32" s="203">
        <v>2015</v>
      </c>
      <c r="Q32" s="203">
        <v>2095</v>
      </c>
      <c r="R32" s="154" t="s">
        <v>105</v>
      </c>
      <c r="S32" s="6"/>
      <c r="T32" s="516"/>
      <c r="U32" s="516"/>
      <c r="V32" s="439"/>
    </row>
    <row r="33" spans="1:22" ht="15" customHeight="1" x14ac:dyDescent="0.25">
      <c r="A33" s="439"/>
      <c r="B33" s="516"/>
      <c r="C33" s="516"/>
      <c r="D33" s="56"/>
      <c r="S33" s="6"/>
      <c r="T33" s="516"/>
      <c r="U33" s="516"/>
      <c r="V33" s="439"/>
    </row>
    <row r="34" spans="1:22" ht="15" customHeight="1" x14ac:dyDescent="0.25">
      <c r="A34" s="439"/>
      <c r="B34" s="516"/>
      <c r="C34" s="516"/>
      <c r="D34" s="56"/>
      <c r="S34" s="6"/>
      <c r="T34" s="516"/>
      <c r="U34" s="516"/>
      <c r="V34" s="439"/>
    </row>
    <row r="35" spans="1:22" ht="15" customHeight="1" x14ac:dyDescent="0.25">
      <c r="A35" s="439"/>
      <c r="B35" s="516"/>
      <c r="C35" s="516"/>
      <c r="D35" s="56"/>
      <c r="E35" s="150"/>
      <c r="F35" s="172"/>
      <c r="G35" s="172"/>
      <c r="H35" s="172"/>
      <c r="I35" s="172"/>
      <c r="J35" s="172"/>
      <c r="K35" s="170"/>
      <c r="L35" s="170"/>
      <c r="M35" s="172"/>
      <c r="N35" s="172"/>
      <c r="O35" s="172"/>
      <c r="P35" s="172"/>
      <c r="Q35" s="172"/>
      <c r="R35" s="154"/>
      <c r="S35" s="6"/>
      <c r="T35" s="516"/>
      <c r="U35" s="516"/>
      <c r="V35" s="439"/>
    </row>
    <row r="36" spans="1:22" ht="52.5" customHeight="1" x14ac:dyDescent="0.25">
      <c r="A36" s="439"/>
      <c r="B36" s="516"/>
      <c r="C36" s="516"/>
      <c r="D36" s="56"/>
      <c r="E36" s="550" t="s">
        <v>433</v>
      </c>
      <c r="F36" s="550"/>
      <c r="G36" s="550"/>
      <c r="H36" s="550"/>
      <c r="I36" s="42"/>
      <c r="J36" s="42"/>
      <c r="K36" s="42"/>
      <c r="L36" s="42"/>
      <c r="M36" s="42"/>
      <c r="N36" s="42"/>
      <c r="O36" s="42"/>
      <c r="P36" s="549" t="s">
        <v>434</v>
      </c>
      <c r="Q36" s="549"/>
      <c r="R36" s="549"/>
      <c r="S36" s="6"/>
      <c r="T36" s="516"/>
      <c r="U36" s="516"/>
      <c r="V36" s="439"/>
    </row>
    <row r="37" spans="1:22" ht="15" customHeight="1" x14ac:dyDescent="0.25">
      <c r="A37" s="414"/>
      <c r="B37" s="415"/>
      <c r="C37" s="415"/>
      <c r="D37" s="58"/>
      <c r="T37" s="415"/>
      <c r="U37" s="415"/>
      <c r="V37" s="414"/>
    </row>
    <row r="38" spans="1:22" ht="15" customHeight="1" x14ac:dyDescent="0.25">
      <c r="D38" s="58"/>
    </row>
    <row r="39" spans="1:22" ht="15" customHeight="1" x14ac:dyDescent="0.25">
      <c r="D39" s="58"/>
      <c r="E39" s="61"/>
    </row>
    <row r="40" spans="1:22" ht="15" customHeight="1" x14ac:dyDescent="0.25">
      <c r="D40" s="58"/>
      <c r="E40" s="94"/>
      <c r="F40" s="44"/>
      <c r="G40" s="44"/>
      <c r="H40" s="44"/>
      <c r="I40" s="78"/>
      <c r="J40" s="78"/>
      <c r="K40" s="78"/>
      <c r="L40" s="76"/>
      <c r="M40" s="77"/>
      <c r="N40" s="77"/>
      <c r="P40" s="73"/>
      <c r="Q40" s="73"/>
    </row>
    <row r="41" spans="1:22" ht="15" customHeight="1" x14ac:dyDescent="0.25">
      <c r="D41" s="58"/>
      <c r="E41" s="94"/>
      <c r="F41" s="44"/>
      <c r="G41" s="44"/>
      <c r="H41" s="44"/>
      <c r="I41" s="78"/>
      <c r="J41" s="78"/>
      <c r="K41" s="78"/>
      <c r="L41" s="76"/>
      <c r="M41" s="77"/>
      <c r="N41" s="77"/>
      <c r="P41" s="73"/>
      <c r="Q41" s="73"/>
    </row>
    <row r="42" spans="1:22" ht="15" customHeight="1" x14ac:dyDescent="0.25">
      <c r="E42" s="94"/>
      <c r="F42" s="44"/>
      <c r="G42" s="44"/>
      <c r="H42" s="44"/>
      <c r="I42" s="78"/>
      <c r="J42" s="78"/>
      <c r="K42" s="78"/>
      <c r="L42" s="76"/>
      <c r="M42" s="77"/>
      <c r="N42" s="77"/>
      <c r="P42" s="73"/>
      <c r="Q42" s="73"/>
    </row>
    <row r="43" spans="1:22" ht="15" customHeight="1" x14ac:dyDescent="0.25">
      <c r="E43" s="96"/>
      <c r="F43" s="44"/>
      <c r="G43" s="44"/>
      <c r="H43" s="44"/>
      <c r="I43" s="78"/>
      <c r="J43" s="78"/>
      <c r="K43" s="78"/>
      <c r="L43" s="76"/>
      <c r="M43" s="77"/>
      <c r="N43" s="77"/>
      <c r="P43" s="73"/>
      <c r="Q43" s="73"/>
    </row>
    <row r="44" spans="1:22" ht="15" customHeight="1" x14ac:dyDescent="0.25">
      <c r="E44" s="94"/>
      <c r="F44" s="44"/>
      <c r="G44" s="44"/>
      <c r="H44" s="44"/>
      <c r="I44" s="78"/>
      <c r="J44" s="78"/>
      <c r="K44" s="78"/>
      <c r="L44" s="76"/>
      <c r="M44" s="77"/>
      <c r="N44" s="77"/>
      <c r="P44" s="73"/>
      <c r="Q44" s="73"/>
    </row>
    <row r="45" spans="1:22" ht="15" customHeight="1" x14ac:dyDescent="0.25">
      <c r="E45" s="96"/>
      <c r="F45" s="44"/>
      <c r="G45" s="44"/>
      <c r="H45" s="44"/>
      <c r="I45" s="78"/>
      <c r="J45" s="78"/>
      <c r="K45" s="78"/>
      <c r="L45" s="76"/>
      <c r="M45" s="77"/>
      <c r="N45" s="77"/>
      <c r="P45" s="73"/>
      <c r="Q45" s="73"/>
    </row>
    <row r="46" spans="1:22" ht="15" customHeight="1" x14ac:dyDescent="0.25">
      <c r="E46" s="96"/>
      <c r="F46" s="44"/>
      <c r="G46" s="44"/>
      <c r="H46" s="44"/>
      <c r="I46" s="78"/>
      <c r="J46" s="78"/>
      <c r="K46" s="78"/>
      <c r="L46" s="76"/>
      <c r="M46" s="77"/>
      <c r="N46" s="77"/>
      <c r="P46" s="73"/>
      <c r="Q46" s="73"/>
    </row>
    <row r="47" spans="1:22" ht="15" customHeight="1" x14ac:dyDescent="0.25">
      <c r="E47" s="97"/>
      <c r="F47" s="44"/>
      <c r="G47" s="44"/>
      <c r="H47" s="44"/>
      <c r="I47" s="78"/>
      <c r="J47" s="78"/>
      <c r="K47" s="78"/>
      <c r="L47" s="76"/>
      <c r="M47" s="77"/>
      <c r="N47" s="77"/>
      <c r="P47" s="73"/>
      <c r="Q47" s="73"/>
    </row>
    <row r="48" spans="1:22" ht="15" customHeight="1" x14ac:dyDescent="0.25">
      <c r="E48" s="97"/>
      <c r="F48" s="44"/>
      <c r="G48" s="44"/>
      <c r="H48" s="44"/>
      <c r="I48" s="78"/>
      <c r="J48" s="78"/>
      <c r="K48" s="78"/>
      <c r="L48" s="76"/>
      <c r="M48" s="77"/>
      <c r="N48" s="77"/>
      <c r="P48" s="73"/>
      <c r="Q48" s="73"/>
    </row>
    <row r="49" spans="5:17" ht="15" customHeight="1" x14ac:dyDescent="0.25">
      <c r="E49" s="30"/>
      <c r="F49" s="44"/>
      <c r="G49" s="44"/>
      <c r="H49" s="44"/>
      <c r="I49" s="78"/>
      <c r="J49" s="78"/>
      <c r="K49" s="78"/>
      <c r="L49" s="76"/>
      <c r="M49" s="77"/>
      <c r="N49" s="77"/>
      <c r="P49" s="73"/>
      <c r="Q49" s="73"/>
    </row>
    <row r="50" spans="5:17" ht="15" customHeight="1" x14ac:dyDescent="0.25">
      <c r="E50" s="96"/>
      <c r="F50" s="44"/>
      <c r="G50" s="44"/>
      <c r="H50" s="44"/>
      <c r="I50" s="78"/>
      <c r="J50" s="78"/>
      <c r="K50" s="78"/>
      <c r="L50" s="76"/>
      <c r="M50" s="77"/>
      <c r="N50" s="77"/>
      <c r="P50" s="73"/>
      <c r="Q50" s="73"/>
    </row>
    <row r="51" spans="5:17" ht="15" customHeight="1" x14ac:dyDescent="0.25">
      <c r="E51" s="96"/>
      <c r="F51" s="44"/>
      <c r="G51" s="44"/>
      <c r="H51" s="44"/>
      <c r="I51" s="78"/>
      <c r="J51" s="78"/>
      <c r="K51" s="78"/>
      <c r="L51" s="76"/>
      <c r="M51" s="77"/>
      <c r="N51" s="77"/>
      <c r="P51" s="73"/>
      <c r="Q51" s="73"/>
    </row>
    <row r="52" spans="5:17" ht="15" customHeight="1" x14ac:dyDescent="0.25">
      <c r="E52" s="96"/>
      <c r="F52" s="44"/>
      <c r="G52" s="44"/>
      <c r="H52" s="44"/>
      <c r="I52" s="78"/>
      <c r="J52" s="78"/>
      <c r="K52" s="78"/>
      <c r="L52" s="76"/>
      <c r="M52" s="77"/>
      <c r="N52" s="77"/>
      <c r="P52" s="73"/>
      <c r="Q52" s="73"/>
    </row>
    <row r="53" spans="5:17" ht="15" customHeight="1" x14ac:dyDescent="0.25">
      <c r="E53" s="96"/>
      <c r="F53" s="44"/>
      <c r="G53" s="44"/>
      <c r="H53" s="44"/>
      <c r="I53" s="78"/>
      <c r="J53" s="78"/>
      <c r="K53" s="78"/>
      <c r="L53" s="76"/>
      <c r="M53" s="77"/>
      <c r="N53" s="77"/>
      <c r="P53" s="73"/>
      <c r="Q53" s="73"/>
    </row>
    <row r="54" spans="5:17" ht="15" customHeight="1" x14ac:dyDescent="0.25">
      <c r="E54" s="96"/>
      <c r="F54" s="44"/>
      <c r="G54" s="44"/>
      <c r="H54" s="44"/>
      <c r="I54" s="78"/>
      <c r="J54" s="78"/>
      <c r="K54" s="78"/>
      <c r="L54" s="76"/>
      <c r="M54" s="77"/>
      <c r="N54" s="77"/>
      <c r="P54" s="73"/>
      <c r="Q54" s="73"/>
    </row>
    <row r="55" spans="5:17" ht="15" customHeight="1" x14ac:dyDescent="0.25">
      <c r="E55" s="97"/>
      <c r="F55" s="44"/>
      <c r="G55" s="44"/>
      <c r="H55" s="44"/>
      <c r="I55" s="78"/>
      <c r="J55" s="78"/>
      <c r="K55" s="78"/>
      <c r="L55" s="76"/>
      <c r="M55" s="77"/>
      <c r="N55" s="77"/>
      <c r="P55" s="73"/>
      <c r="Q55" s="73"/>
    </row>
    <row r="56" spans="5:17" ht="15" customHeight="1" x14ac:dyDescent="0.25">
      <c r="E56" s="97"/>
      <c r="F56" s="44"/>
      <c r="G56" s="44"/>
      <c r="H56" s="44"/>
      <c r="I56" s="78"/>
      <c r="J56" s="78"/>
      <c r="K56" s="78"/>
      <c r="L56" s="76"/>
      <c r="M56" s="77"/>
      <c r="N56" s="77"/>
      <c r="P56" s="73"/>
      <c r="Q56" s="73"/>
    </row>
    <row r="57" spans="5:17" ht="15" customHeight="1" x14ac:dyDescent="0.25">
      <c r="E57" s="97"/>
      <c r="F57" s="44"/>
      <c r="G57" s="44"/>
      <c r="H57" s="44"/>
      <c r="I57" s="78"/>
      <c r="J57" s="78"/>
      <c r="K57" s="78"/>
      <c r="L57" s="76"/>
      <c r="M57" s="77"/>
      <c r="N57" s="77"/>
      <c r="P57" s="73"/>
      <c r="Q57" s="73"/>
    </row>
    <row r="58" spans="5:17" ht="15" customHeight="1" x14ac:dyDescent="0.25">
      <c r="E58" s="97"/>
      <c r="F58" s="44"/>
      <c r="G58" s="44"/>
      <c r="H58" s="44"/>
      <c r="I58" s="78"/>
      <c r="J58" s="78"/>
      <c r="K58" s="78"/>
      <c r="L58" s="76"/>
      <c r="M58" s="77"/>
      <c r="N58" s="77"/>
      <c r="P58" s="73"/>
      <c r="Q58" s="73"/>
    </row>
    <row r="59" spans="5:17" ht="15" customHeight="1" x14ac:dyDescent="0.25">
      <c r="E59" s="97"/>
      <c r="F59" s="44"/>
      <c r="G59" s="44"/>
      <c r="H59" s="44"/>
      <c r="I59" s="78"/>
      <c r="J59" s="78"/>
      <c r="K59" s="78"/>
      <c r="L59" s="76"/>
      <c r="M59" s="77"/>
      <c r="N59" s="77"/>
      <c r="P59" s="73"/>
      <c r="Q59" s="73"/>
    </row>
    <row r="60" spans="5:17" ht="15" customHeight="1" x14ac:dyDescent="0.25">
      <c r="E60" s="44"/>
      <c r="F60" s="44"/>
      <c r="G60" s="44"/>
      <c r="H60" s="44"/>
      <c r="I60" s="78"/>
      <c r="J60" s="78"/>
      <c r="K60" s="78"/>
      <c r="L60" s="76"/>
      <c r="M60" s="77"/>
      <c r="N60" s="77"/>
      <c r="P60" s="73"/>
      <c r="Q60" s="73"/>
    </row>
    <row r="61" spans="5:17" ht="15" customHeight="1" x14ac:dyDescent="0.25">
      <c r="E61" s="44"/>
      <c r="F61" s="44"/>
      <c r="G61" s="44"/>
      <c r="H61" s="44"/>
      <c r="I61" s="44"/>
      <c r="J61" s="44"/>
      <c r="K61" s="73"/>
      <c r="L61" s="73"/>
      <c r="M61" s="73"/>
      <c r="N61" s="73"/>
    </row>
    <row r="62" spans="5:17" ht="15" customHeight="1" x14ac:dyDescent="0.25">
      <c r="E62" s="44"/>
      <c r="F62" s="44"/>
      <c r="G62" s="44"/>
      <c r="H62" s="44"/>
      <c r="I62" s="44"/>
      <c r="J62" s="44"/>
      <c r="K62" s="73"/>
      <c r="L62" s="73"/>
      <c r="M62" s="73"/>
      <c r="N62" s="73"/>
    </row>
    <row r="63" spans="5:17" ht="15" customHeight="1" x14ac:dyDescent="0.25">
      <c r="E63" s="44"/>
      <c r="F63" s="44"/>
      <c r="G63" s="44"/>
      <c r="H63" s="44"/>
      <c r="I63" s="44"/>
      <c r="J63" s="44"/>
      <c r="K63" s="73"/>
      <c r="L63" s="73"/>
      <c r="M63" s="73"/>
      <c r="N63" s="73"/>
    </row>
    <row r="64" spans="5:17" ht="15" customHeight="1" x14ac:dyDescent="0.25">
      <c r="E64" s="44"/>
      <c r="F64" s="44"/>
      <c r="G64" s="44"/>
      <c r="H64" s="44"/>
      <c r="I64" s="44"/>
      <c r="J64" s="44"/>
      <c r="K64" s="73"/>
      <c r="L64" s="73"/>
      <c r="M64" s="73"/>
      <c r="N64" s="73"/>
    </row>
    <row r="65" spans="5:13" ht="15" customHeight="1" x14ac:dyDescent="0.25">
      <c r="E65" s="44"/>
      <c r="F65" s="44"/>
      <c r="G65" s="44"/>
      <c r="H65" s="44"/>
      <c r="I65" s="44"/>
      <c r="J65" s="73"/>
      <c r="K65" s="73"/>
      <c r="L65" s="73"/>
      <c r="M65" s="73"/>
    </row>
  </sheetData>
  <mergeCells count="8">
    <mergeCell ref="T1:U36"/>
    <mergeCell ref="B1:C36"/>
    <mergeCell ref="E3:E4"/>
    <mergeCell ref="E7:K8"/>
    <mergeCell ref="L7:R8"/>
    <mergeCell ref="R3:R4"/>
    <mergeCell ref="P36:R36"/>
    <mergeCell ref="E36:H3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6" max="16383" man="1"/>
  </rowBreaks>
  <colBreaks count="1" manualBreakCount="1">
    <brk id="11" max="33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view="pageBreakPreview" zoomScale="80" zoomScaleNormal="80" zoomScaleSheetLayoutView="80" workbookViewId="0">
      <selection activeCell="R44" sqref="R44"/>
    </sheetView>
  </sheetViews>
  <sheetFormatPr defaultRowHeight="15" customHeight="1" x14ac:dyDescent="0.25"/>
  <cols>
    <col min="1" max="1" width="2.7109375" customWidth="1"/>
    <col min="2" max="2" width="0.85546875" customWidth="1"/>
    <col min="3" max="3" width="6.7109375" customWidth="1"/>
    <col min="4" max="4" width="1.7109375" customWidth="1"/>
    <col min="5" max="5" width="50.7109375" customWidth="1"/>
    <col min="6" max="10" width="9.28515625" customWidth="1"/>
    <col min="11" max="12" width="13.28515625" customWidth="1"/>
    <col min="13" max="17" width="9.28515625" customWidth="1"/>
    <col min="18" max="18" width="50.7109375" style="13" customWidth="1"/>
    <col min="19" max="19" width="1.7109375" customWidth="1"/>
    <col min="20" max="20" width="6.7109375" customWidth="1"/>
    <col min="21" max="21" width="0.85546875" customWidth="1"/>
    <col min="22" max="22" width="2.7109375" customWidth="1"/>
  </cols>
  <sheetData>
    <row r="1" spans="1:22" ht="15" customHeight="1" x14ac:dyDescent="0.25">
      <c r="A1" s="439"/>
      <c r="B1" s="516" t="s">
        <v>169</v>
      </c>
      <c r="C1" s="516"/>
      <c r="D1" s="419"/>
      <c r="E1" s="420"/>
      <c r="F1" s="397"/>
      <c r="G1" s="397"/>
      <c r="H1" s="397"/>
      <c r="I1" s="397"/>
      <c r="J1" s="419"/>
      <c r="K1" s="397"/>
      <c r="L1" s="397"/>
      <c r="M1" s="397"/>
      <c r="N1" s="421"/>
      <c r="O1" s="397"/>
      <c r="P1" s="419"/>
      <c r="Q1" s="419"/>
      <c r="R1" s="420"/>
      <c r="S1" s="397"/>
      <c r="T1" s="516" t="s">
        <v>170</v>
      </c>
      <c r="U1" s="516"/>
      <c r="V1" s="439"/>
    </row>
    <row r="2" spans="1:22" ht="15" customHeight="1" x14ac:dyDescent="0.25">
      <c r="A2" s="439"/>
      <c r="B2" s="516"/>
      <c r="C2" s="516"/>
      <c r="D2" s="419"/>
      <c r="E2" s="420"/>
      <c r="F2" s="397"/>
      <c r="G2" s="397"/>
      <c r="H2" s="397"/>
      <c r="I2" s="397"/>
      <c r="J2" s="419"/>
      <c r="K2" s="397"/>
      <c r="L2" s="397"/>
      <c r="M2" s="397"/>
      <c r="N2" s="421"/>
      <c r="O2" s="397"/>
      <c r="P2" s="419"/>
      <c r="Q2" s="419"/>
      <c r="R2" s="420"/>
      <c r="S2" s="397"/>
      <c r="T2" s="516"/>
      <c r="U2" s="516"/>
      <c r="V2" s="439"/>
    </row>
    <row r="3" spans="1:22" ht="15" customHeight="1" x14ac:dyDescent="0.25">
      <c r="A3" s="439"/>
      <c r="B3" s="516"/>
      <c r="C3" s="516"/>
      <c r="D3" s="419"/>
      <c r="E3" s="524" t="s">
        <v>487</v>
      </c>
      <c r="F3" s="397"/>
      <c r="G3" s="397"/>
      <c r="H3" s="397"/>
      <c r="I3" s="397"/>
      <c r="J3" s="422"/>
      <c r="K3" s="422"/>
      <c r="L3" s="422"/>
      <c r="M3" s="422"/>
      <c r="N3" s="422"/>
      <c r="O3" s="422"/>
      <c r="P3" s="419"/>
      <c r="Q3" s="419"/>
      <c r="R3" s="529" t="s">
        <v>491</v>
      </c>
      <c r="S3" s="397"/>
      <c r="T3" s="516"/>
      <c r="U3" s="516"/>
      <c r="V3" s="439"/>
    </row>
    <row r="4" spans="1:22" ht="15" customHeight="1" x14ac:dyDescent="0.25">
      <c r="A4" s="439"/>
      <c r="B4" s="516"/>
      <c r="C4" s="516"/>
      <c r="D4" s="419"/>
      <c r="E4" s="524"/>
      <c r="F4" s="397"/>
      <c r="G4" s="397"/>
      <c r="H4" s="397"/>
      <c r="I4" s="397"/>
      <c r="J4" s="422"/>
      <c r="K4" s="422"/>
      <c r="L4" s="422"/>
      <c r="M4" s="422"/>
      <c r="N4" s="422"/>
      <c r="O4" s="422"/>
      <c r="P4" s="419"/>
      <c r="Q4" s="419"/>
      <c r="R4" s="529"/>
      <c r="S4" s="397"/>
      <c r="T4" s="516"/>
      <c r="U4" s="516"/>
      <c r="V4" s="439"/>
    </row>
    <row r="5" spans="1:22" ht="15" customHeight="1" thickBot="1" x14ac:dyDescent="0.3">
      <c r="A5" s="439"/>
      <c r="B5" s="516"/>
      <c r="C5" s="516"/>
      <c r="D5" s="419"/>
      <c r="E5" s="423"/>
      <c r="F5" s="423"/>
      <c r="G5" s="423"/>
      <c r="H5" s="423"/>
      <c r="I5" s="397"/>
      <c r="J5" s="419"/>
      <c r="K5" s="423"/>
      <c r="L5" s="423"/>
      <c r="M5" s="423"/>
      <c r="N5" s="424"/>
      <c r="O5" s="397"/>
      <c r="P5" s="419"/>
      <c r="Q5" s="419"/>
      <c r="R5" s="423"/>
      <c r="S5" s="423"/>
      <c r="T5" s="516"/>
      <c r="U5" s="516"/>
      <c r="V5" s="439"/>
    </row>
    <row r="6" spans="1:22" ht="3.75" customHeight="1" thickTop="1" thickBot="1" x14ac:dyDescent="0.3">
      <c r="A6" s="439"/>
      <c r="B6" s="516"/>
      <c r="C6" s="516"/>
      <c r="D6" s="441"/>
      <c r="E6" s="441"/>
      <c r="F6" s="441"/>
      <c r="G6" s="441"/>
      <c r="H6" s="441"/>
      <c r="I6" s="441"/>
      <c r="J6" s="441"/>
      <c r="K6" s="441"/>
      <c r="L6" s="441"/>
      <c r="M6" s="441"/>
      <c r="N6" s="441"/>
      <c r="O6" s="441"/>
      <c r="P6" s="441"/>
      <c r="Q6" s="441"/>
      <c r="R6" s="441"/>
      <c r="S6" s="441"/>
      <c r="T6" s="516"/>
      <c r="U6" s="516"/>
      <c r="V6" s="439"/>
    </row>
    <row r="7" spans="1:22" ht="15" customHeight="1" thickTop="1" x14ac:dyDescent="0.25">
      <c r="A7" s="439"/>
      <c r="B7" s="516"/>
      <c r="C7" s="516"/>
      <c r="D7" s="56"/>
      <c r="E7" s="519" t="s">
        <v>502</v>
      </c>
      <c r="F7" s="519"/>
      <c r="G7" s="519"/>
      <c r="H7" s="519"/>
      <c r="I7" s="519"/>
      <c r="J7" s="519"/>
      <c r="K7" s="519"/>
      <c r="L7" s="520" t="s">
        <v>503</v>
      </c>
      <c r="M7" s="520"/>
      <c r="N7" s="520"/>
      <c r="O7" s="520"/>
      <c r="P7" s="520"/>
      <c r="Q7" s="520"/>
      <c r="R7" s="520"/>
      <c r="T7" s="516"/>
      <c r="U7" s="516"/>
      <c r="V7" s="439"/>
    </row>
    <row r="8" spans="1:22" ht="15" customHeight="1" x14ac:dyDescent="0.25">
      <c r="A8" s="439"/>
      <c r="B8" s="516"/>
      <c r="C8" s="516"/>
      <c r="D8" s="56"/>
      <c r="E8" s="519"/>
      <c r="F8" s="519"/>
      <c r="G8" s="519"/>
      <c r="H8" s="519"/>
      <c r="I8" s="519"/>
      <c r="J8" s="519"/>
      <c r="K8" s="519"/>
      <c r="L8" s="520"/>
      <c r="M8" s="520"/>
      <c r="N8" s="520"/>
      <c r="O8" s="520"/>
      <c r="P8" s="520"/>
      <c r="Q8" s="520"/>
      <c r="R8" s="520"/>
      <c r="T8" s="516"/>
      <c r="U8" s="516"/>
      <c r="V8" s="439"/>
    </row>
    <row r="9" spans="1:22" ht="15" customHeight="1" x14ac:dyDescent="0.25">
      <c r="A9" s="439"/>
      <c r="B9" s="516"/>
      <c r="C9" s="516"/>
      <c r="D9" s="56"/>
      <c r="E9" s="1"/>
      <c r="I9" s="551" t="s">
        <v>29</v>
      </c>
      <c r="J9" s="551"/>
      <c r="K9" s="33"/>
      <c r="L9" s="33"/>
      <c r="M9" s="552" t="s">
        <v>78</v>
      </c>
      <c r="N9" s="552"/>
      <c r="O9" s="33"/>
      <c r="P9" s="33"/>
      <c r="T9" s="516"/>
      <c r="U9" s="516"/>
      <c r="V9" s="439"/>
    </row>
    <row r="10" spans="1:22" ht="15" customHeight="1" x14ac:dyDescent="0.25">
      <c r="A10" s="439"/>
      <c r="B10" s="516"/>
      <c r="C10" s="516"/>
      <c r="D10" s="56"/>
      <c r="E10" s="1"/>
      <c r="F10" s="498">
        <v>2017</v>
      </c>
      <c r="G10" s="498">
        <v>2018</v>
      </c>
      <c r="H10" s="498">
        <v>2019</v>
      </c>
      <c r="I10" s="498">
        <v>2020</v>
      </c>
      <c r="J10" s="443">
        <v>2021</v>
      </c>
      <c r="K10" s="444"/>
      <c r="L10" s="444"/>
      <c r="M10" s="498">
        <v>2017</v>
      </c>
      <c r="N10" s="498">
        <v>2018</v>
      </c>
      <c r="O10" s="498">
        <v>2019</v>
      </c>
      <c r="P10" s="498">
        <v>2020</v>
      </c>
      <c r="Q10" s="443">
        <v>2021</v>
      </c>
      <c r="T10" s="516"/>
      <c r="U10" s="516"/>
      <c r="V10" s="439"/>
    </row>
    <row r="11" spans="1:22" ht="15" customHeight="1" x14ac:dyDescent="0.25">
      <c r="A11" s="439"/>
      <c r="B11" s="516"/>
      <c r="C11" s="516"/>
      <c r="D11" s="56"/>
      <c r="E11" s="4"/>
      <c r="F11" s="5"/>
      <c r="G11" s="5"/>
      <c r="H11" s="5"/>
      <c r="I11" s="5"/>
      <c r="J11" s="5"/>
      <c r="K11" s="2"/>
      <c r="T11" s="516"/>
      <c r="U11" s="516"/>
      <c r="V11" s="439"/>
    </row>
    <row r="12" spans="1:22" ht="15" customHeight="1" x14ac:dyDescent="0.25">
      <c r="A12" s="439"/>
      <c r="B12" s="516"/>
      <c r="C12" s="516"/>
      <c r="D12" s="56"/>
      <c r="E12" s="449" t="s">
        <v>421</v>
      </c>
      <c r="F12" s="203">
        <v>960</v>
      </c>
      <c r="G12" s="203">
        <v>1024</v>
      </c>
      <c r="H12" s="203">
        <v>1116</v>
      </c>
      <c r="I12" s="203">
        <v>1198</v>
      </c>
      <c r="J12" s="203">
        <v>1264</v>
      </c>
      <c r="K12" s="203"/>
      <c r="L12" s="203"/>
      <c r="M12" s="203">
        <v>1233</v>
      </c>
      <c r="N12" s="203">
        <v>1315</v>
      </c>
      <c r="O12" s="203">
        <v>1399</v>
      </c>
      <c r="P12" s="203">
        <v>1460</v>
      </c>
      <c r="Q12" s="203">
        <v>1539</v>
      </c>
      <c r="R12" s="240"/>
      <c r="S12" s="6"/>
      <c r="T12" s="516"/>
      <c r="U12" s="516"/>
      <c r="V12" s="439"/>
    </row>
    <row r="13" spans="1:22" ht="15" customHeight="1" x14ac:dyDescent="0.25">
      <c r="A13" s="439"/>
      <c r="B13" s="516"/>
      <c r="C13" s="516"/>
      <c r="D13" s="56"/>
      <c r="E13" s="449" t="s">
        <v>21</v>
      </c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40"/>
      <c r="S13" s="6"/>
      <c r="T13" s="516"/>
      <c r="U13" s="516"/>
      <c r="V13" s="439"/>
    </row>
    <row r="14" spans="1:22" ht="15" customHeight="1" x14ac:dyDescent="0.25">
      <c r="A14" s="439"/>
      <c r="B14" s="516"/>
      <c r="C14" s="516"/>
      <c r="D14" s="56"/>
      <c r="E14" s="455" t="s">
        <v>422</v>
      </c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41"/>
      <c r="S14" s="6"/>
      <c r="T14" s="516"/>
      <c r="U14" s="516"/>
      <c r="V14" s="439"/>
    </row>
    <row r="15" spans="1:22" ht="15" customHeight="1" x14ac:dyDescent="0.25">
      <c r="A15" s="439"/>
      <c r="B15" s="516"/>
      <c r="C15" s="516"/>
      <c r="D15" s="56"/>
      <c r="E15" s="455" t="s">
        <v>25</v>
      </c>
      <c r="S15" s="6"/>
      <c r="T15" s="516"/>
      <c r="U15" s="516"/>
      <c r="V15" s="439"/>
    </row>
    <row r="16" spans="1:22" ht="15" customHeight="1" x14ac:dyDescent="0.25">
      <c r="A16" s="439"/>
      <c r="B16" s="516"/>
      <c r="C16" s="516"/>
      <c r="D16" s="56"/>
      <c r="S16" s="6"/>
      <c r="T16" s="516"/>
      <c r="U16" s="516"/>
      <c r="V16" s="439"/>
    </row>
    <row r="17" spans="1:22" ht="15" customHeight="1" x14ac:dyDescent="0.25">
      <c r="A17" s="439"/>
      <c r="B17" s="516"/>
      <c r="C17" s="516"/>
      <c r="D17" s="56"/>
      <c r="E17" s="148" t="s">
        <v>166</v>
      </c>
      <c r="F17" s="203">
        <v>567</v>
      </c>
      <c r="G17" s="203">
        <v>642</v>
      </c>
      <c r="H17" s="203">
        <v>689</v>
      </c>
      <c r="I17" s="203">
        <v>786</v>
      </c>
      <c r="J17" s="203">
        <v>830</v>
      </c>
      <c r="K17" s="203"/>
      <c r="L17" s="203"/>
      <c r="M17" s="203">
        <v>693</v>
      </c>
      <c r="N17" s="203">
        <v>760</v>
      </c>
      <c r="O17" s="203">
        <v>799</v>
      </c>
      <c r="P17" s="203">
        <v>822</v>
      </c>
      <c r="Q17" s="203">
        <v>865</v>
      </c>
      <c r="R17" s="159"/>
      <c r="S17" s="6"/>
      <c r="T17" s="516"/>
      <c r="U17" s="516"/>
      <c r="V17" s="439"/>
    </row>
    <row r="18" spans="1:22" ht="15" customHeight="1" x14ac:dyDescent="0.25">
      <c r="A18" s="439"/>
      <c r="B18" s="516"/>
      <c r="C18" s="516"/>
      <c r="D18" s="56"/>
      <c r="E18" s="148" t="s">
        <v>108</v>
      </c>
      <c r="F18" s="203">
        <v>711</v>
      </c>
      <c r="G18" s="203">
        <v>785</v>
      </c>
      <c r="H18" s="203">
        <v>858</v>
      </c>
      <c r="I18" s="203">
        <v>918</v>
      </c>
      <c r="J18" s="203">
        <v>948</v>
      </c>
      <c r="K18" s="203"/>
      <c r="L18" s="203"/>
      <c r="M18" s="203">
        <v>843</v>
      </c>
      <c r="N18" s="203">
        <v>925</v>
      </c>
      <c r="O18" s="203">
        <v>989</v>
      </c>
      <c r="P18" s="203">
        <v>1036</v>
      </c>
      <c r="Q18" s="203">
        <v>1083</v>
      </c>
      <c r="R18" s="242"/>
      <c r="S18" s="6"/>
      <c r="T18" s="516"/>
      <c r="U18" s="516"/>
      <c r="V18" s="439"/>
    </row>
    <row r="19" spans="1:22" ht="15" customHeight="1" x14ac:dyDescent="0.25">
      <c r="A19" s="439"/>
      <c r="B19" s="516"/>
      <c r="C19" s="516"/>
      <c r="D19" s="56"/>
      <c r="E19" s="148" t="s">
        <v>109</v>
      </c>
      <c r="F19" s="203">
        <v>916</v>
      </c>
      <c r="G19" s="203">
        <v>985</v>
      </c>
      <c r="H19" s="203">
        <v>1070</v>
      </c>
      <c r="I19" s="203">
        <v>1146</v>
      </c>
      <c r="J19" s="203">
        <v>1208</v>
      </c>
      <c r="K19" s="203"/>
      <c r="L19" s="203"/>
      <c r="M19" s="203">
        <v>1046</v>
      </c>
      <c r="N19" s="203">
        <v>1131</v>
      </c>
      <c r="O19" s="203">
        <v>1221</v>
      </c>
      <c r="P19" s="203">
        <v>1269</v>
      </c>
      <c r="Q19" s="203">
        <v>1339</v>
      </c>
      <c r="R19" s="161"/>
      <c r="S19" s="6"/>
      <c r="T19" s="516"/>
      <c r="U19" s="516"/>
      <c r="V19" s="439"/>
    </row>
    <row r="20" spans="1:22" ht="15" customHeight="1" x14ac:dyDescent="0.25">
      <c r="A20" s="439"/>
      <c r="B20" s="516"/>
      <c r="C20" s="516"/>
      <c r="D20" s="56"/>
      <c r="E20" s="160" t="s">
        <v>110</v>
      </c>
      <c r="F20" s="203">
        <v>1011</v>
      </c>
      <c r="G20" s="203">
        <v>1067</v>
      </c>
      <c r="H20" s="203">
        <v>1150</v>
      </c>
      <c r="I20" s="203">
        <v>1245</v>
      </c>
      <c r="J20" s="203">
        <v>1293</v>
      </c>
      <c r="K20" s="203"/>
      <c r="L20" s="203"/>
      <c r="M20" s="203">
        <v>1243</v>
      </c>
      <c r="N20" s="203">
        <v>1326</v>
      </c>
      <c r="O20" s="203">
        <v>1408</v>
      </c>
      <c r="P20" s="203">
        <v>1452</v>
      </c>
      <c r="Q20" s="203">
        <v>1529</v>
      </c>
      <c r="R20" s="161"/>
      <c r="S20" s="6"/>
      <c r="T20" s="516"/>
      <c r="U20" s="516"/>
      <c r="V20" s="439"/>
    </row>
    <row r="21" spans="1:22" ht="15" customHeight="1" x14ac:dyDescent="0.25">
      <c r="A21" s="439"/>
      <c r="B21" s="516"/>
      <c r="C21" s="516"/>
      <c r="D21" s="56"/>
      <c r="E21" s="159" t="s">
        <v>111</v>
      </c>
      <c r="F21" s="203">
        <v>1026</v>
      </c>
      <c r="G21" s="203">
        <v>1084</v>
      </c>
      <c r="H21" s="203">
        <v>1161</v>
      </c>
      <c r="I21" s="203">
        <v>1244</v>
      </c>
      <c r="J21" s="203">
        <v>1304</v>
      </c>
      <c r="K21" s="203"/>
      <c r="L21" s="203"/>
      <c r="M21" s="203">
        <v>1391</v>
      </c>
      <c r="N21" s="203">
        <v>1463</v>
      </c>
      <c r="O21" s="203">
        <v>1538</v>
      </c>
      <c r="P21" s="203">
        <v>1601</v>
      </c>
      <c r="Q21" s="203">
        <v>1685</v>
      </c>
      <c r="R21" s="161"/>
      <c r="S21" s="6"/>
      <c r="T21" s="516"/>
      <c r="U21" s="516"/>
      <c r="V21" s="439"/>
    </row>
    <row r="22" spans="1:22" ht="15" customHeight="1" x14ac:dyDescent="0.25">
      <c r="A22" s="439"/>
      <c r="B22" s="516"/>
      <c r="C22" s="516"/>
      <c r="D22" s="56"/>
      <c r="E22" s="160" t="s">
        <v>112</v>
      </c>
      <c r="F22" s="203">
        <v>998</v>
      </c>
      <c r="G22" s="203">
        <v>1080</v>
      </c>
      <c r="H22" s="203">
        <v>1174</v>
      </c>
      <c r="I22" s="203">
        <v>1268</v>
      </c>
      <c r="J22" s="203">
        <v>1340</v>
      </c>
      <c r="K22" s="203"/>
      <c r="L22" s="203"/>
      <c r="M22" s="203">
        <v>1407</v>
      </c>
      <c r="N22" s="203">
        <v>1505</v>
      </c>
      <c r="O22" s="203">
        <v>1583</v>
      </c>
      <c r="P22" s="203">
        <v>1635</v>
      </c>
      <c r="Q22" s="203">
        <v>1723</v>
      </c>
      <c r="R22" s="243"/>
      <c r="S22" s="6"/>
      <c r="T22" s="516"/>
      <c r="U22" s="516"/>
      <c r="V22" s="439"/>
    </row>
    <row r="23" spans="1:22" ht="15" customHeight="1" x14ac:dyDescent="0.25">
      <c r="A23" s="439"/>
      <c r="B23" s="516"/>
      <c r="C23" s="516"/>
      <c r="D23" s="56"/>
      <c r="E23" s="160" t="s">
        <v>113</v>
      </c>
      <c r="F23" s="203">
        <v>971</v>
      </c>
      <c r="G23" s="203">
        <v>1040</v>
      </c>
      <c r="H23" s="203">
        <v>1142</v>
      </c>
      <c r="I23" s="203">
        <v>1225</v>
      </c>
      <c r="J23" s="203">
        <v>1306</v>
      </c>
      <c r="K23" s="203"/>
      <c r="L23" s="203"/>
      <c r="M23" s="203">
        <v>1311</v>
      </c>
      <c r="N23" s="203">
        <v>1414</v>
      </c>
      <c r="O23" s="203">
        <v>1518</v>
      </c>
      <c r="P23" s="203">
        <v>1581</v>
      </c>
      <c r="Q23" s="203">
        <v>1666</v>
      </c>
      <c r="R23" s="242"/>
      <c r="T23" s="516"/>
      <c r="U23" s="516"/>
      <c r="V23" s="439"/>
    </row>
    <row r="24" spans="1:22" ht="15" customHeight="1" x14ac:dyDescent="0.25">
      <c r="A24" s="439"/>
      <c r="B24" s="516"/>
      <c r="C24" s="516"/>
      <c r="D24" s="56"/>
      <c r="E24" s="159" t="s">
        <v>114</v>
      </c>
      <c r="F24" s="203">
        <v>946</v>
      </c>
      <c r="G24" s="203">
        <v>1006</v>
      </c>
      <c r="H24" s="203">
        <v>1105</v>
      </c>
      <c r="I24" s="203">
        <v>1176</v>
      </c>
      <c r="J24" s="203">
        <v>1260</v>
      </c>
      <c r="K24" s="203"/>
      <c r="L24" s="203"/>
      <c r="M24" s="203">
        <v>1223</v>
      </c>
      <c r="N24" s="203">
        <v>1303</v>
      </c>
      <c r="O24" s="203">
        <v>1384</v>
      </c>
      <c r="P24" s="203">
        <v>1480</v>
      </c>
      <c r="Q24" s="203">
        <v>1554</v>
      </c>
      <c r="R24" s="242"/>
      <c r="S24" s="6"/>
      <c r="T24" s="516"/>
      <c r="U24" s="516"/>
      <c r="V24" s="439"/>
    </row>
    <row r="25" spans="1:22" ht="15" customHeight="1" x14ac:dyDescent="0.25">
      <c r="A25" s="439"/>
      <c r="B25" s="516"/>
      <c r="C25" s="516"/>
      <c r="D25" s="56"/>
      <c r="E25" s="159" t="s">
        <v>115</v>
      </c>
      <c r="F25" s="203">
        <v>925</v>
      </c>
      <c r="G25" s="203">
        <v>988</v>
      </c>
      <c r="H25" s="203">
        <v>1084</v>
      </c>
      <c r="I25" s="203">
        <v>1164</v>
      </c>
      <c r="J25" s="203">
        <v>1216</v>
      </c>
      <c r="K25" s="203"/>
      <c r="L25" s="203"/>
      <c r="M25" s="203">
        <v>1161</v>
      </c>
      <c r="N25" s="203">
        <v>1238</v>
      </c>
      <c r="O25" s="203">
        <v>1304</v>
      </c>
      <c r="P25" s="203">
        <v>1343</v>
      </c>
      <c r="Q25" s="203">
        <v>1425</v>
      </c>
      <c r="R25" s="242"/>
      <c r="S25" s="6"/>
      <c r="T25" s="516"/>
      <c r="U25" s="516"/>
      <c r="V25" s="439"/>
    </row>
    <row r="26" spans="1:22" ht="15" customHeight="1" x14ac:dyDescent="0.25">
      <c r="A26" s="439"/>
      <c r="B26" s="516"/>
      <c r="C26" s="516"/>
      <c r="D26" s="56"/>
      <c r="E26" s="148" t="s">
        <v>209</v>
      </c>
      <c r="F26" s="203">
        <v>951</v>
      </c>
      <c r="G26" s="203">
        <v>1001</v>
      </c>
      <c r="H26" s="203">
        <v>1099</v>
      </c>
      <c r="I26" s="203">
        <v>1164</v>
      </c>
      <c r="J26" s="203">
        <v>1233</v>
      </c>
      <c r="K26" s="203"/>
      <c r="L26" s="203"/>
      <c r="M26" s="203">
        <v>1154</v>
      </c>
      <c r="N26" s="203">
        <v>1202</v>
      </c>
      <c r="O26" s="203">
        <v>1279</v>
      </c>
      <c r="P26" s="203">
        <v>1326</v>
      </c>
      <c r="Q26" s="203">
        <v>1391</v>
      </c>
      <c r="R26" s="161"/>
      <c r="S26" s="6"/>
      <c r="T26" s="516"/>
      <c r="U26" s="516"/>
      <c r="V26" s="439"/>
    </row>
    <row r="27" spans="1:22" ht="15" customHeight="1" x14ac:dyDescent="0.25">
      <c r="A27" s="439"/>
      <c r="B27" s="516"/>
      <c r="C27" s="516"/>
      <c r="D27" s="56"/>
      <c r="F27" s="234"/>
      <c r="G27" s="234"/>
      <c r="H27" s="234"/>
      <c r="I27" s="234"/>
      <c r="J27" s="234"/>
      <c r="K27" s="235"/>
      <c r="L27" s="235"/>
      <c r="M27" s="236"/>
      <c r="N27" s="236"/>
      <c r="O27" s="236"/>
      <c r="P27" s="236"/>
      <c r="Q27" s="236"/>
      <c r="R27" s="237"/>
      <c r="S27" s="6"/>
      <c r="T27" s="516"/>
      <c r="U27" s="516"/>
      <c r="V27" s="439"/>
    </row>
    <row r="28" spans="1:22" ht="15" customHeight="1" x14ac:dyDescent="0.25">
      <c r="A28" s="439"/>
      <c r="B28" s="516"/>
      <c r="C28" s="516"/>
      <c r="D28" s="56"/>
      <c r="E28" s="449" t="s">
        <v>421</v>
      </c>
      <c r="F28" s="234"/>
      <c r="G28" s="234"/>
      <c r="H28" s="234"/>
      <c r="I28" s="234"/>
      <c r="J28" s="234"/>
      <c r="K28" s="235"/>
      <c r="L28" s="235"/>
      <c r="M28" s="236"/>
      <c r="N28" s="236"/>
      <c r="O28" s="236"/>
      <c r="P28" s="236"/>
      <c r="Q28" s="236"/>
      <c r="R28" s="237"/>
      <c r="S28" s="6"/>
      <c r="T28" s="516"/>
      <c r="U28" s="516"/>
      <c r="V28" s="439"/>
    </row>
    <row r="29" spans="1:22" ht="15" customHeight="1" x14ac:dyDescent="0.25">
      <c r="A29" s="439"/>
      <c r="B29" s="516"/>
      <c r="C29" s="516"/>
      <c r="D29" s="56"/>
      <c r="E29" s="455" t="s">
        <v>422</v>
      </c>
      <c r="F29" s="234"/>
      <c r="G29" s="234"/>
      <c r="H29" s="234"/>
      <c r="I29" s="234"/>
      <c r="J29" s="234"/>
      <c r="K29" s="235"/>
      <c r="L29" s="235"/>
      <c r="M29" s="236"/>
      <c r="N29" s="236"/>
      <c r="O29" s="236"/>
      <c r="P29" s="236"/>
      <c r="Q29" s="236"/>
      <c r="R29" s="239"/>
      <c r="S29" s="6"/>
      <c r="T29" s="516"/>
      <c r="U29" s="516"/>
      <c r="V29" s="439"/>
    </row>
    <row r="30" spans="1:22" ht="15" customHeight="1" x14ac:dyDescent="0.25">
      <c r="A30" s="439"/>
      <c r="B30" s="516"/>
      <c r="C30" s="516"/>
      <c r="D30" s="56"/>
      <c r="E30" s="159" t="s">
        <v>437</v>
      </c>
      <c r="F30" s="130">
        <v>585</v>
      </c>
      <c r="G30" s="130">
        <v>622</v>
      </c>
      <c r="H30" s="130">
        <v>691</v>
      </c>
      <c r="I30" s="130">
        <v>742</v>
      </c>
      <c r="J30" s="130">
        <v>772</v>
      </c>
      <c r="K30" s="83"/>
      <c r="L30" s="83"/>
      <c r="M30" s="203">
        <v>678</v>
      </c>
      <c r="N30" s="203">
        <v>701</v>
      </c>
      <c r="O30" s="203">
        <v>753</v>
      </c>
      <c r="P30" s="203">
        <v>783</v>
      </c>
      <c r="Q30" s="203">
        <v>790</v>
      </c>
      <c r="R30" s="88"/>
      <c r="S30" s="6"/>
      <c r="T30" s="516"/>
      <c r="U30" s="516"/>
      <c r="V30" s="439"/>
    </row>
    <row r="31" spans="1:22" ht="15" customHeight="1" x14ac:dyDescent="0.25">
      <c r="A31" s="439"/>
      <c r="B31" s="516"/>
      <c r="C31" s="516"/>
      <c r="D31" s="56"/>
      <c r="E31" s="159" t="s">
        <v>438</v>
      </c>
      <c r="F31" s="130">
        <v>1001</v>
      </c>
      <c r="G31" s="130">
        <v>1069</v>
      </c>
      <c r="H31" s="130">
        <v>1162</v>
      </c>
      <c r="I31" s="130">
        <v>1250</v>
      </c>
      <c r="J31" s="130">
        <v>1322</v>
      </c>
      <c r="K31" s="83"/>
      <c r="L31" s="83"/>
      <c r="M31" s="203">
        <v>1261</v>
      </c>
      <c r="N31" s="203">
        <v>1349</v>
      </c>
      <c r="O31" s="203">
        <v>1433</v>
      </c>
      <c r="P31" s="203">
        <v>1500</v>
      </c>
      <c r="Q31" s="203">
        <v>1584</v>
      </c>
      <c r="S31" s="6"/>
      <c r="T31" s="516"/>
      <c r="U31" s="516"/>
      <c r="V31" s="439"/>
    </row>
    <row r="32" spans="1:22" ht="15" customHeight="1" x14ac:dyDescent="0.25">
      <c r="A32" s="439"/>
      <c r="B32" s="516"/>
      <c r="C32" s="516"/>
      <c r="D32" s="56"/>
      <c r="F32" s="130"/>
      <c r="G32" s="130"/>
      <c r="H32" s="130"/>
      <c r="I32" s="130"/>
      <c r="J32" s="130"/>
      <c r="K32" s="83"/>
      <c r="L32" s="83"/>
      <c r="M32" s="87"/>
      <c r="N32" s="87"/>
      <c r="O32" s="87"/>
      <c r="P32" s="87"/>
      <c r="Q32" s="87"/>
      <c r="S32" s="6"/>
      <c r="T32" s="516"/>
      <c r="U32" s="516"/>
      <c r="V32" s="439"/>
    </row>
    <row r="33" spans="1:22" ht="97.5" customHeight="1" x14ac:dyDescent="0.25">
      <c r="A33" s="439"/>
      <c r="B33" s="516"/>
      <c r="C33" s="516"/>
      <c r="D33" s="56"/>
      <c r="E33" s="201" t="s">
        <v>419</v>
      </c>
      <c r="F33" s="83"/>
      <c r="G33" s="83"/>
      <c r="H33" s="83"/>
      <c r="I33" s="83"/>
      <c r="J33" s="83"/>
      <c r="K33" s="83"/>
      <c r="L33" s="83"/>
      <c r="M33" s="87"/>
      <c r="O33" s="87"/>
      <c r="P33" s="87"/>
      <c r="Q33" s="87"/>
      <c r="R33" s="202" t="s">
        <v>420</v>
      </c>
      <c r="S33" s="6"/>
      <c r="T33" s="516"/>
      <c r="U33" s="516"/>
      <c r="V33" s="439"/>
    </row>
    <row r="34" spans="1:22" ht="15" customHeight="1" x14ac:dyDescent="0.25">
      <c r="A34" s="414"/>
      <c r="B34" s="415"/>
      <c r="C34" s="415"/>
      <c r="D34" s="58"/>
      <c r="E34" s="6"/>
      <c r="F34" s="9"/>
      <c r="G34" s="9"/>
      <c r="H34" s="9"/>
      <c r="I34" s="9"/>
      <c r="J34" s="9"/>
      <c r="T34" s="415"/>
      <c r="U34" s="415"/>
      <c r="V34" s="414"/>
    </row>
    <row r="35" spans="1:22" ht="15" customHeight="1" x14ac:dyDescent="0.25">
      <c r="A35" s="414"/>
      <c r="B35" s="415"/>
      <c r="C35" s="415"/>
      <c r="D35" s="58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T35" s="415"/>
      <c r="U35" s="415"/>
      <c r="V35" s="414"/>
    </row>
    <row r="36" spans="1:22" ht="15" customHeight="1" x14ac:dyDescent="0.25">
      <c r="A36" s="414"/>
      <c r="B36" s="415"/>
      <c r="C36" s="415"/>
      <c r="D36" s="58"/>
      <c r="T36" s="415"/>
      <c r="U36" s="415"/>
      <c r="V36" s="414"/>
    </row>
    <row r="37" spans="1:22" ht="15" customHeight="1" x14ac:dyDescent="0.25">
      <c r="A37" s="414"/>
      <c r="B37" s="415"/>
      <c r="C37" s="415"/>
      <c r="D37" s="58"/>
      <c r="T37" s="415"/>
      <c r="U37" s="415"/>
      <c r="V37" s="414"/>
    </row>
    <row r="38" spans="1:22" ht="15" customHeight="1" x14ac:dyDescent="0.25">
      <c r="D38" s="58"/>
      <c r="F38" s="44"/>
      <c r="G38" s="44"/>
      <c r="H38" s="44"/>
      <c r="I38" s="74"/>
      <c r="J38" s="74"/>
      <c r="K38" s="74"/>
      <c r="L38" s="76"/>
      <c r="M38" s="77"/>
      <c r="N38" s="248"/>
      <c r="P38" s="73"/>
      <c r="Q38" s="73"/>
    </row>
    <row r="39" spans="1:22" ht="15" customHeight="1" x14ac:dyDescent="0.25">
      <c r="F39" s="44"/>
      <c r="G39" s="44"/>
      <c r="H39" s="44"/>
      <c r="I39" s="74"/>
      <c r="J39" s="74"/>
      <c r="K39" s="74"/>
      <c r="L39" s="76"/>
      <c r="M39" s="249"/>
      <c r="N39" s="203"/>
      <c r="O39" s="203"/>
      <c r="P39" s="386"/>
      <c r="Q39" s="386"/>
      <c r="R39" s="387"/>
    </row>
    <row r="40" spans="1:22" ht="15" customHeight="1" x14ac:dyDescent="0.25">
      <c r="F40" s="44"/>
      <c r="G40" s="44"/>
      <c r="H40" s="44"/>
      <c r="I40" s="74"/>
      <c r="J40" s="74"/>
      <c r="K40" s="74"/>
      <c r="L40" s="76"/>
      <c r="M40" s="148"/>
      <c r="N40" s="203"/>
      <c r="O40" s="203"/>
      <c r="P40" s="386"/>
      <c r="Q40" s="386"/>
      <c r="R40" s="387"/>
    </row>
    <row r="41" spans="1:22" ht="15" customHeight="1" x14ac:dyDescent="0.25">
      <c r="F41" s="44"/>
      <c r="G41" s="44"/>
      <c r="H41" s="44"/>
      <c r="I41" s="74"/>
      <c r="J41" s="74"/>
      <c r="K41" s="74"/>
      <c r="L41" s="76"/>
      <c r="M41" s="148"/>
      <c r="N41" s="203"/>
      <c r="O41" s="203"/>
      <c r="P41" s="386"/>
      <c r="Q41" s="386"/>
      <c r="R41" s="387"/>
    </row>
    <row r="42" spans="1:22" ht="15" customHeight="1" x14ac:dyDescent="0.25">
      <c r="F42" s="44"/>
      <c r="G42" s="44"/>
      <c r="H42" s="44"/>
      <c r="I42" s="74"/>
      <c r="J42" s="74"/>
      <c r="K42" s="74"/>
      <c r="L42" s="76"/>
      <c r="M42" s="282"/>
      <c r="N42" s="203"/>
      <c r="O42" s="203"/>
      <c r="P42" s="386"/>
      <c r="Q42" s="386"/>
      <c r="R42" s="387"/>
    </row>
    <row r="43" spans="1:22" ht="15" customHeight="1" x14ac:dyDescent="0.25">
      <c r="F43" s="44"/>
      <c r="G43" s="44"/>
      <c r="H43" s="44"/>
      <c r="I43" s="74"/>
      <c r="J43" s="74"/>
      <c r="K43" s="74"/>
      <c r="L43" s="76"/>
      <c r="M43" s="159"/>
      <c r="N43" s="203"/>
      <c r="O43" s="203"/>
      <c r="P43" s="386"/>
      <c r="Q43" s="386"/>
      <c r="R43" s="387"/>
    </row>
    <row r="44" spans="1:22" ht="15" customHeight="1" x14ac:dyDescent="0.25">
      <c r="F44" s="44"/>
      <c r="G44" s="44"/>
      <c r="H44" s="44"/>
      <c r="I44" s="74"/>
      <c r="J44" s="74"/>
      <c r="K44" s="74"/>
      <c r="L44" s="75"/>
      <c r="M44" s="282"/>
      <c r="N44" s="203"/>
      <c r="O44" s="203"/>
      <c r="P44" s="386"/>
      <c r="Q44" s="386"/>
      <c r="R44" s="387"/>
    </row>
    <row r="45" spans="1:22" ht="15" customHeight="1" x14ac:dyDescent="0.25">
      <c r="F45" s="44"/>
      <c r="G45" s="44"/>
      <c r="H45" s="44"/>
      <c r="I45" s="74"/>
      <c r="J45" s="74"/>
      <c r="K45" s="74"/>
      <c r="L45" s="76"/>
      <c r="M45" s="282"/>
      <c r="N45" s="203"/>
      <c r="O45" s="203"/>
      <c r="P45" s="386"/>
      <c r="Q45" s="386"/>
      <c r="R45" s="387"/>
    </row>
    <row r="46" spans="1:22" ht="15" customHeight="1" x14ac:dyDescent="0.25">
      <c r="F46" s="44"/>
      <c r="G46" s="44"/>
      <c r="H46" s="44"/>
      <c r="I46" s="74"/>
      <c r="J46" s="74"/>
      <c r="K46" s="74"/>
      <c r="L46" s="76"/>
      <c r="M46" s="159"/>
      <c r="N46" s="203"/>
      <c r="O46" s="203"/>
      <c r="P46" s="386"/>
      <c r="Q46" s="386"/>
      <c r="R46" s="387"/>
    </row>
    <row r="47" spans="1:22" ht="15" customHeight="1" x14ac:dyDescent="0.25">
      <c r="F47" s="44"/>
      <c r="G47" s="44"/>
      <c r="H47" s="44"/>
      <c r="I47" s="74"/>
      <c r="J47" s="74"/>
      <c r="K47" s="74"/>
      <c r="L47" s="76"/>
      <c r="M47" s="159"/>
      <c r="N47" s="203"/>
      <c r="O47" s="203"/>
      <c r="P47" s="386"/>
      <c r="Q47" s="386"/>
      <c r="R47" s="387"/>
    </row>
    <row r="48" spans="1:22" ht="15" customHeight="1" x14ac:dyDescent="0.25">
      <c r="F48" s="44"/>
      <c r="G48" s="44"/>
      <c r="H48" s="44"/>
      <c r="I48" s="74"/>
      <c r="J48" s="74"/>
      <c r="K48" s="74"/>
      <c r="L48" s="76"/>
      <c r="M48" s="148"/>
      <c r="N48" s="203"/>
      <c r="O48" s="203"/>
      <c r="P48" s="386"/>
      <c r="Q48" s="386"/>
      <c r="R48" s="387"/>
    </row>
    <row r="49" spans="6:18" ht="15" customHeight="1" x14ac:dyDescent="0.25">
      <c r="F49" s="44"/>
      <c r="G49" s="44"/>
      <c r="H49" s="44"/>
      <c r="I49" s="74"/>
      <c r="J49" s="74"/>
      <c r="K49" s="74"/>
      <c r="L49" s="76"/>
      <c r="M49" s="77"/>
      <c r="N49" s="388"/>
      <c r="O49" s="58"/>
      <c r="P49" s="386"/>
      <c r="Q49" s="386"/>
      <c r="R49" s="387"/>
    </row>
    <row r="50" spans="6:18" ht="15" customHeight="1" x14ac:dyDescent="0.25">
      <c r="F50" s="44"/>
      <c r="G50" s="44"/>
      <c r="H50" s="44"/>
      <c r="I50" s="44"/>
      <c r="J50" s="44"/>
      <c r="K50" s="73"/>
      <c r="L50" s="73"/>
      <c r="M50" s="73"/>
      <c r="N50" s="73"/>
    </row>
    <row r="51" spans="6:18" ht="15" customHeight="1" x14ac:dyDescent="0.25">
      <c r="F51" s="44"/>
      <c r="G51" s="44"/>
      <c r="H51" s="44"/>
      <c r="I51" s="44"/>
      <c r="J51" s="44"/>
      <c r="K51" s="73"/>
      <c r="L51" s="73"/>
      <c r="M51" s="73"/>
      <c r="N51" s="73"/>
    </row>
  </sheetData>
  <mergeCells count="8">
    <mergeCell ref="T1:U33"/>
    <mergeCell ref="B1:C33"/>
    <mergeCell ref="R3:R4"/>
    <mergeCell ref="E3:E4"/>
    <mergeCell ref="E7:K8"/>
    <mergeCell ref="L7:R8"/>
    <mergeCell ref="I9:J9"/>
    <mergeCell ref="M9:N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view="pageBreakPreview" zoomScale="80" zoomScaleNormal="80" zoomScaleSheetLayoutView="80" workbookViewId="0">
      <selection activeCell="I50" sqref="I50"/>
    </sheetView>
  </sheetViews>
  <sheetFormatPr defaultRowHeight="15" customHeight="1" x14ac:dyDescent="0.25"/>
  <cols>
    <col min="1" max="1" width="2.7109375" customWidth="1"/>
    <col min="2" max="2" width="0.85546875" customWidth="1"/>
    <col min="3" max="3" width="6.7109375" customWidth="1"/>
    <col min="4" max="4" width="1.7109375" customWidth="1"/>
    <col min="5" max="5" width="50.7109375" customWidth="1"/>
    <col min="6" max="10" width="9.28515625" customWidth="1"/>
    <col min="11" max="12" width="13.28515625" customWidth="1"/>
    <col min="13" max="17" width="9.28515625" customWidth="1"/>
    <col min="18" max="18" width="50.7109375" style="13" customWidth="1"/>
    <col min="19" max="19" width="1.7109375" customWidth="1"/>
    <col min="20" max="20" width="6.7109375" customWidth="1"/>
    <col min="21" max="21" width="0.85546875" customWidth="1"/>
    <col min="22" max="22" width="2.7109375" customWidth="1"/>
  </cols>
  <sheetData>
    <row r="1" spans="1:22" ht="15" customHeight="1" x14ac:dyDescent="0.25">
      <c r="A1" s="439"/>
      <c r="B1" s="439"/>
      <c r="C1" s="439"/>
      <c r="D1" s="419"/>
      <c r="E1" s="420"/>
      <c r="F1" s="397"/>
      <c r="G1" s="397"/>
      <c r="H1" s="397"/>
      <c r="I1" s="397"/>
      <c r="J1" s="419"/>
      <c r="K1" s="397"/>
      <c r="L1" s="397"/>
      <c r="M1" s="397"/>
      <c r="N1" s="421"/>
      <c r="O1" s="397"/>
      <c r="P1" s="419"/>
      <c r="Q1" s="419"/>
      <c r="R1" s="420"/>
      <c r="S1" s="397"/>
      <c r="T1" s="439"/>
      <c r="U1" s="439"/>
      <c r="V1" s="439"/>
    </row>
    <row r="2" spans="1:22" ht="15" customHeight="1" x14ac:dyDescent="0.25">
      <c r="A2" s="439"/>
      <c r="B2" s="516" t="s">
        <v>169</v>
      </c>
      <c r="C2" s="516"/>
      <c r="D2" s="419"/>
      <c r="E2" s="420"/>
      <c r="F2" s="397"/>
      <c r="G2" s="397"/>
      <c r="H2" s="397"/>
      <c r="I2" s="397"/>
      <c r="J2" s="419"/>
      <c r="K2" s="397"/>
      <c r="L2" s="397"/>
      <c r="M2" s="397"/>
      <c r="N2" s="421"/>
      <c r="O2" s="397"/>
      <c r="P2" s="419"/>
      <c r="Q2" s="419"/>
      <c r="R2" s="420"/>
      <c r="S2" s="397"/>
      <c r="T2" s="516" t="s">
        <v>170</v>
      </c>
      <c r="U2" s="516"/>
      <c r="V2" s="439"/>
    </row>
    <row r="3" spans="1:22" ht="15" customHeight="1" x14ac:dyDescent="0.25">
      <c r="A3" s="439"/>
      <c r="B3" s="516"/>
      <c r="C3" s="516"/>
      <c r="D3" s="419"/>
      <c r="E3" s="553" t="s">
        <v>488</v>
      </c>
      <c r="F3" s="397"/>
      <c r="G3" s="397"/>
      <c r="H3" s="397"/>
      <c r="I3" s="397"/>
      <c r="J3" s="422"/>
      <c r="K3" s="422"/>
      <c r="L3" s="422"/>
      <c r="M3" s="422"/>
      <c r="N3" s="422"/>
      <c r="O3" s="422"/>
      <c r="P3" s="419"/>
      <c r="Q3" s="419"/>
      <c r="R3" s="554" t="s">
        <v>482</v>
      </c>
      <c r="S3" s="397"/>
      <c r="T3" s="516"/>
      <c r="U3" s="516"/>
      <c r="V3" s="439"/>
    </row>
    <row r="4" spans="1:22" ht="15" customHeight="1" x14ac:dyDescent="0.25">
      <c r="A4" s="439"/>
      <c r="B4" s="516"/>
      <c r="C4" s="516"/>
      <c r="D4" s="419"/>
      <c r="E4" s="553"/>
      <c r="F4" s="397"/>
      <c r="G4" s="397"/>
      <c r="H4" s="397"/>
      <c r="I4" s="397"/>
      <c r="J4" s="422"/>
      <c r="K4" s="422"/>
      <c r="L4" s="422"/>
      <c r="M4" s="422"/>
      <c r="N4" s="422"/>
      <c r="O4" s="422"/>
      <c r="P4" s="419"/>
      <c r="Q4" s="419"/>
      <c r="R4" s="554"/>
      <c r="S4" s="397"/>
      <c r="T4" s="516"/>
      <c r="U4" s="516"/>
      <c r="V4" s="439"/>
    </row>
    <row r="5" spans="1:22" ht="15" customHeight="1" thickBot="1" x14ac:dyDescent="0.3">
      <c r="A5" s="439"/>
      <c r="B5" s="516"/>
      <c r="C5" s="516"/>
      <c r="D5" s="419"/>
      <c r="E5" s="423"/>
      <c r="F5" s="423"/>
      <c r="G5" s="423"/>
      <c r="H5" s="423"/>
      <c r="I5" s="397"/>
      <c r="J5" s="419"/>
      <c r="K5" s="423"/>
      <c r="L5" s="423"/>
      <c r="M5" s="423"/>
      <c r="N5" s="424"/>
      <c r="O5" s="397"/>
      <c r="P5" s="419"/>
      <c r="Q5" s="419"/>
      <c r="R5" s="423"/>
      <c r="S5" s="423"/>
      <c r="T5" s="516"/>
      <c r="U5" s="516"/>
      <c r="V5" s="439"/>
    </row>
    <row r="6" spans="1:22" ht="3.75" customHeight="1" thickTop="1" thickBot="1" x14ac:dyDescent="0.3">
      <c r="A6" s="439"/>
      <c r="B6" s="516"/>
      <c r="C6" s="516"/>
      <c r="D6" s="441"/>
      <c r="E6" s="441"/>
      <c r="F6" s="441"/>
      <c r="G6" s="441"/>
      <c r="H6" s="441"/>
      <c r="I6" s="441"/>
      <c r="J6" s="441"/>
      <c r="K6" s="441"/>
      <c r="L6" s="441"/>
      <c r="M6" s="441"/>
      <c r="N6" s="441"/>
      <c r="O6" s="441"/>
      <c r="P6" s="441"/>
      <c r="Q6" s="441"/>
      <c r="R6" s="441"/>
      <c r="S6" s="441"/>
      <c r="T6" s="516"/>
      <c r="U6" s="516"/>
      <c r="V6" s="439"/>
    </row>
    <row r="7" spans="1:22" ht="15" customHeight="1" thickTop="1" x14ac:dyDescent="0.25">
      <c r="A7" s="439"/>
      <c r="B7" s="516"/>
      <c r="C7" s="516"/>
      <c r="D7" s="56"/>
      <c r="E7" s="519" t="s">
        <v>502</v>
      </c>
      <c r="F7" s="519"/>
      <c r="G7" s="519"/>
      <c r="H7" s="519"/>
      <c r="I7" s="519"/>
      <c r="J7" s="519"/>
      <c r="K7" s="519"/>
      <c r="L7" s="520" t="s">
        <v>503</v>
      </c>
      <c r="M7" s="520"/>
      <c r="N7" s="520"/>
      <c r="O7" s="520"/>
      <c r="P7" s="520"/>
      <c r="Q7" s="520"/>
      <c r="R7" s="520"/>
      <c r="T7" s="516"/>
      <c r="U7" s="516"/>
      <c r="V7" s="439"/>
    </row>
    <row r="8" spans="1:22" ht="15" customHeight="1" x14ac:dyDescent="0.25">
      <c r="A8" s="439"/>
      <c r="B8" s="516"/>
      <c r="C8" s="516"/>
      <c r="D8" s="56"/>
      <c r="E8" s="519"/>
      <c r="F8" s="519"/>
      <c r="G8" s="519"/>
      <c r="H8" s="519"/>
      <c r="I8" s="519"/>
      <c r="J8" s="519"/>
      <c r="K8" s="519"/>
      <c r="L8" s="520"/>
      <c r="M8" s="520"/>
      <c r="N8" s="520"/>
      <c r="O8" s="520"/>
      <c r="P8" s="520"/>
      <c r="Q8" s="520"/>
      <c r="R8" s="520"/>
      <c r="T8" s="516"/>
      <c r="U8" s="516"/>
      <c r="V8" s="439"/>
    </row>
    <row r="9" spans="1:22" ht="15" customHeight="1" x14ac:dyDescent="0.25">
      <c r="A9" s="439"/>
      <c r="B9" s="516"/>
      <c r="C9" s="516"/>
      <c r="D9" s="56"/>
      <c r="E9" s="1"/>
      <c r="H9" s="551" t="s">
        <v>30</v>
      </c>
      <c r="I9" s="551"/>
      <c r="J9" s="85"/>
      <c r="K9" s="85"/>
      <c r="L9" s="85"/>
      <c r="M9" s="85"/>
      <c r="N9" s="556" t="s">
        <v>69</v>
      </c>
      <c r="O9" s="556"/>
      <c r="P9" s="85"/>
      <c r="T9" s="516"/>
      <c r="U9" s="516"/>
      <c r="V9" s="439"/>
    </row>
    <row r="10" spans="1:22" ht="15" customHeight="1" x14ac:dyDescent="0.25">
      <c r="A10" s="439"/>
      <c r="B10" s="516"/>
      <c r="C10" s="516"/>
      <c r="D10" s="56"/>
      <c r="E10" s="1"/>
      <c r="F10" s="555" t="s">
        <v>49</v>
      </c>
      <c r="G10" s="555"/>
      <c r="H10" s="555"/>
      <c r="I10" s="555"/>
      <c r="J10" s="456"/>
      <c r="K10" s="457"/>
      <c r="L10" s="457"/>
      <c r="M10" s="457"/>
      <c r="N10" s="555" t="s">
        <v>49</v>
      </c>
      <c r="O10" s="555"/>
      <c r="P10" s="555"/>
      <c r="Q10" s="555"/>
      <c r="T10" s="516"/>
      <c r="U10" s="516"/>
      <c r="V10" s="439"/>
    </row>
    <row r="11" spans="1:22" ht="15" customHeight="1" x14ac:dyDescent="0.25">
      <c r="A11" s="439"/>
      <c r="B11" s="516"/>
      <c r="C11" s="516"/>
      <c r="D11" s="56"/>
      <c r="E11" s="4"/>
      <c r="F11" s="458" t="s">
        <v>480</v>
      </c>
      <c r="G11" s="458" t="s">
        <v>481</v>
      </c>
      <c r="H11" s="458" t="s">
        <v>494</v>
      </c>
      <c r="I11" s="458" t="s">
        <v>504</v>
      </c>
      <c r="J11" s="459"/>
      <c r="K11" s="460"/>
      <c r="L11" s="460"/>
      <c r="M11" s="460"/>
      <c r="N11" s="458" t="s">
        <v>480</v>
      </c>
      <c r="O11" s="458" t="s">
        <v>481</v>
      </c>
      <c r="P11" s="458" t="s">
        <v>494</v>
      </c>
      <c r="Q11" s="458" t="s">
        <v>504</v>
      </c>
      <c r="T11" s="516"/>
      <c r="U11" s="516"/>
      <c r="V11" s="439"/>
    </row>
    <row r="12" spans="1:22" ht="14.85" customHeight="1" x14ac:dyDescent="0.25">
      <c r="A12" s="439"/>
      <c r="B12" s="516"/>
      <c r="C12" s="516"/>
      <c r="D12" s="56"/>
      <c r="E12" s="449" t="s">
        <v>428</v>
      </c>
      <c r="F12" s="142">
        <v>106.66666666666667</v>
      </c>
      <c r="G12" s="142">
        <v>108.984375</v>
      </c>
      <c r="H12" s="142">
        <v>107.34767025089607</v>
      </c>
      <c r="I12" s="142">
        <v>105.50918196994992</v>
      </c>
      <c r="J12" s="113"/>
      <c r="K12" s="170"/>
      <c r="L12" s="170"/>
      <c r="M12" s="127"/>
      <c r="N12" s="142">
        <v>106.65044606650447</v>
      </c>
      <c r="O12" s="142">
        <v>106.38783269961978</v>
      </c>
      <c r="P12" s="142">
        <v>104.36025732666189</v>
      </c>
      <c r="Q12" s="142">
        <v>105.41095890410959</v>
      </c>
      <c r="R12" s="453" t="s">
        <v>429</v>
      </c>
      <c r="S12" s="6"/>
      <c r="T12" s="516"/>
      <c r="U12" s="516"/>
      <c r="V12" s="439"/>
    </row>
    <row r="13" spans="1:22" ht="14.85" customHeight="1" x14ac:dyDescent="0.25">
      <c r="A13" s="439"/>
      <c r="B13" s="516"/>
      <c r="C13" s="516"/>
      <c r="D13" s="56"/>
      <c r="E13" s="449" t="s">
        <v>398</v>
      </c>
      <c r="I13" s="142"/>
      <c r="J13" s="113"/>
      <c r="K13" s="170"/>
      <c r="L13" s="170"/>
      <c r="M13" s="127"/>
      <c r="R13" s="453" t="s">
        <v>195</v>
      </c>
      <c r="S13" s="6"/>
      <c r="T13" s="516"/>
      <c r="U13" s="516"/>
      <c r="V13" s="439"/>
    </row>
    <row r="14" spans="1:22" ht="14.85" customHeight="1" x14ac:dyDescent="0.25">
      <c r="A14" s="439"/>
      <c r="B14" s="516"/>
      <c r="C14" s="516"/>
      <c r="D14" s="56"/>
      <c r="E14" s="148" t="s">
        <v>179</v>
      </c>
      <c r="F14" s="142">
        <v>104.31769722814499</v>
      </c>
      <c r="G14" s="142">
        <v>104.08788962698009</v>
      </c>
      <c r="H14" s="142">
        <v>107.06921944035346</v>
      </c>
      <c r="I14" s="142">
        <v>102.3842274186153</v>
      </c>
      <c r="J14" s="113"/>
      <c r="K14" s="170"/>
      <c r="L14" s="170"/>
      <c r="M14" s="127"/>
      <c r="N14" s="142">
        <v>105.06233471854931</v>
      </c>
      <c r="O14" s="142">
        <v>100.35958288385474</v>
      </c>
      <c r="P14" s="142">
        <v>103.69043353636688</v>
      </c>
      <c r="Q14" s="142">
        <v>100.41465100207326</v>
      </c>
      <c r="R14" s="222" t="s">
        <v>187</v>
      </c>
      <c r="S14" s="6"/>
      <c r="T14" s="516"/>
      <c r="U14" s="516"/>
      <c r="V14" s="439"/>
    </row>
    <row r="15" spans="1:22" ht="14.85" customHeight="1" x14ac:dyDescent="0.25">
      <c r="A15" s="439"/>
      <c r="B15" s="516"/>
      <c r="C15" s="516"/>
      <c r="D15" s="56"/>
      <c r="E15" s="148" t="s">
        <v>180</v>
      </c>
      <c r="F15" s="142">
        <v>104.84400656814449</v>
      </c>
      <c r="G15" s="142">
        <v>108.37901331245105</v>
      </c>
      <c r="H15" s="142">
        <v>108.52601156069363</v>
      </c>
      <c r="I15" s="142">
        <v>105.25965379494009</v>
      </c>
      <c r="J15" s="113"/>
      <c r="K15" s="170"/>
      <c r="L15" s="170"/>
      <c r="M15" s="127"/>
      <c r="N15" s="142">
        <v>105.8645707376058</v>
      </c>
      <c r="O15" s="142">
        <v>105.19703026841805</v>
      </c>
      <c r="P15" s="142">
        <v>105.37459283387622</v>
      </c>
      <c r="Q15" s="142">
        <v>104.22462648119526</v>
      </c>
      <c r="R15" s="224" t="s">
        <v>188</v>
      </c>
      <c r="S15" s="6"/>
      <c r="T15" s="516"/>
      <c r="U15" s="516"/>
      <c r="V15" s="439"/>
    </row>
    <row r="16" spans="1:22" ht="14.85" customHeight="1" x14ac:dyDescent="0.25">
      <c r="A16" s="439"/>
      <c r="B16" s="516"/>
      <c r="C16" s="516"/>
      <c r="D16" s="56"/>
      <c r="E16" s="148" t="s">
        <v>181</v>
      </c>
      <c r="F16" s="142">
        <v>105.26810912511759</v>
      </c>
      <c r="G16" s="142">
        <v>108.75781948168006</v>
      </c>
      <c r="H16" s="142">
        <v>105.58751027115858</v>
      </c>
      <c r="I16" s="142">
        <v>106.4591439688716</v>
      </c>
      <c r="J16" s="113"/>
      <c r="K16" s="170"/>
      <c r="L16" s="170"/>
      <c r="M16" s="127"/>
      <c r="N16" s="142">
        <v>105.43633762517884</v>
      </c>
      <c r="O16" s="142">
        <v>107.53052917232023</v>
      </c>
      <c r="P16" s="142">
        <v>103.21766561514197</v>
      </c>
      <c r="Q16" s="142">
        <v>104.46210268948654</v>
      </c>
      <c r="R16" s="222" t="s">
        <v>159</v>
      </c>
      <c r="S16" s="6"/>
      <c r="T16" s="516"/>
      <c r="U16" s="516"/>
      <c r="V16" s="439"/>
    </row>
    <row r="17" spans="1:22" ht="14.85" customHeight="1" x14ac:dyDescent="0.25">
      <c r="A17" s="439"/>
      <c r="B17" s="516"/>
      <c r="C17" s="516"/>
      <c r="D17" s="56"/>
      <c r="E17" s="149" t="s">
        <v>182</v>
      </c>
      <c r="F17" s="142">
        <v>108.23665893271462</v>
      </c>
      <c r="G17" s="142">
        <v>108.57449088960342</v>
      </c>
      <c r="H17" s="142">
        <v>104.14610069101677</v>
      </c>
      <c r="I17" s="142">
        <v>104.92890995260665</v>
      </c>
      <c r="J17" s="113"/>
      <c r="K17" s="170"/>
      <c r="L17" s="170"/>
      <c r="M17" s="127"/>
      <c r="N17" s="142">
        <v>109.18264379414732</v>
      </c>
      <c r="O17" s="142">
        <v>105.73012939001849</v>
      </c>
      <c r="P17" s="142">
        <v>102.09790209790211</v>
      </c>
      <c r="Q17" s="142">
        <v>104.70890410958904</v>
      </c>
      <c r="R17" s="222" t="s">
        <v>189</v>
      </c>
      <c r="S17" s="6"/>
      <c r="T17" s="516"/>
      <c r="U17" s="516"/>
      <c r="V17" s="439"/>
    </row>
    <row r="18" spans="1:22" ht="14.85" customHeight="1" x14ac:dyDescent="0.25">
      <c r="A18" s="439"/>
      <c r="B18" s="516"/>
      <c r="C18" s="516"/>
      <c r="D18" s="56"/>
      <c r="E18" s="148" t="s">
        <v>183</v>
      </c>
      <c r="F18" s="142">
        <v>107.51773049645391</v>
      </c>
      <c r="G18" s="142">
        <v>111.74142480211083</v>
      </c>
      <c r="H18" s="142">
        <v>108.61865407319952</v>
      </c>
      <c r="I18" s="142">
        <v>106.19565217391305</v>
      </c>
      <c r="J18" s="113"/>
      <c r="K18" s="170"/>
      <c r="L18" s="170"/>
      <c r="M18" s="127"/>
      <c r="N18" s="142">
        <v>104.91803278688525</v>
      </c>
      <c r="O18" s="142">
        <v>111.03515625</v>
      </c>
      <c r="P18" s="142">
        <v>109.93843447669305</v>
      </c>
      <c r="Q18" s="142">
        <v>103.52</v>
      </c>
      <c r="R18" s="222" t="s">
        <v>190</v>
      </c>
      <c r="S18" s="6"/>
      <c r="T18" s="516"/>
      <c r="U18" s="516"/>
      <c r="V18" s="439"/>
    </row>
    <row r="19" spans="1:22" ht="14.85" customHeight="1" x14ac:dyDescent="0.25">
      <c r="A19" s="439"/>
      <c r="B19" s="516"/>
      <c r="C19" s="516"/>
      <c r="D19" s="56"/>
      <c r="E19" s="149" t="s">
        <v>186</v>
      </c>
      <c r="F19" s="142">
        <v>109.75954738330975</v>
      </c>
      <c r="G19" s="142">
        <v>111.08247422680412</v>
      </c>
      <c r="H19" s="142">
        <v>109.74477958236659</v>
      </c>
      <c r="I19" s="142">
        <v>105.4968287526427</v>
      </c>
      <c r="J19" s="113"/>
      <c r="K19" s="170"/>
      <c r="L19" s="170"/>
      <c r="M19" s="127"/>
      <c r="N19" s="142">
        <v>107.80669144981412</v>
      </c>
      <c r="O19" s="142">
        <v>109.19540229885058</v>
      </c>
      <c r="P19" s="142">
        <v>105.68421052631578</v>
      </c>
      <c r="Q19" s="142">
        <v>106.07569721115537</v>
      </c>
      <c r="R19" s="190" t="s">
        <v>191</v>
      </c>
      <c r="S19" s="6"/>
      <c r="T19" s="516"/>
      <c r="U19" s="516"/>
      <c r="V19" s="439"/>
    </row>
    <row r="20" spans="1:22" ht="14.85" customHeight="1" x14ac:dyDescent="0.25">
      <c r="A20" s="439"/>
      <c r="B20" s="516"/>
      <c r="C20" s="516"/>
      <c r="D20" s="56"/>
      <c r="E20" s="149" t="s">
        <v>411</v>
      </c>
      <c r="F20" s="142">
        <v>108.26972010178118</v>
      </c>
      <c r="G20" s="142">
        <v>106.69800235017625</v>
      </c>
      <c r="H20" s="142">
        <v>103.41409691629957</v>
      </c>
      <c r="I20" s="142">
        <v>106.17678381256657</v>
      </c>
      <c r="J20" s="113"/>
      <c r="K20" s="170"/>
      <c r="L20" s="170"/>
      <c r="M20" s="127"/>
      <c r="N20" s="142">
        <v>108.10810810810811</v>
      </c>
      <c r="O20" s="142">
        <v>105.60344827586208</v>
      </c>
      <c r="P20" s="142">
        <v>101.95918367346938</v>
      </c>
      <c r="Q20" s="142">
        <v>106.64531625300239</v>
      </c>
      <c r="R20" s="223" t="s">
        <v>192</v>
      </c>
      <c r="S20" s="6"/>
      <c r="T20" s="516"/>
      <c r="U20" s="516"/>
      <c r="V20" s="439"/>
    </row>
    <row r="21" spans="1:22" ht="14.85" customHeight="1" x14ac:dyDescent="0.25">
      <c r="A21" s="439"/>
      <c r="B21" s="516"/>
      <c r="C21" s="516"/>
      <c r="D21" s="56"/>
      <c r="E21" s="150" t="s">
        <v>184</v>
      </c>
      <c r="F21" s="142">
        <v>109.74358974358975</v>
      </c>
      <c r="G21" s="142">
        <v>108.17757009345794</v>
      </c>
      <c r="H21" s="142">
        <v>105.93952483801297</v>
      </c>
      <c r="I21" s="142">
        <v>106.11620795107032</v>
      </c>
      <c r="J21" s="113"/>
      <c r="K21" s="170"/>
      <c r="L21" s="170"/>
      <c r="M21" s="127"/>
      <c r="N21" s="142">
        <v>109.48536831483351</v>
      </c>
      <c r="O21" s="142">
        <v>107.18894009216591</v>
      </c>
      <c r="P21" s="142">
        <v>103.35339638865004</v>
      </c>
      <c r="Q21" s="142">
        <v>106.2396006655574</v>
      </c>
      <c r="R21" s="224" t="s">
        <v>193</v>
      </c>
      <c r="S21" s="6"/>
      <c r="T21" s="516"/>
      <c r="U21" s="516"/>
      <c r="V21" s="439"/>
    </row>
    <row r="22" spans="1:22" ht="14.85" customHeight="1" x14ac:dyDescent="0.25">
      <c r="A22" s="439"/>
      <c r="B22" s="516"/>
      <c r="C22" s="516"/>
      <c r="D22" s="56"/>
      <c r="E22" s="150" t="s">
        <v>185</v>
      </c>
      <c r="F22" s="142">
        <v>107.87545787545787</v>
      </c>
      <c r="G22" s="142">
        <v>112.73344651952462</v>
      </c>
      <c r="H22" s="142">
        <v>108.43373493975903</v>
      </c>
      <c r="I22" s="142">
        <v>107.77777777777777</v>
      </c>
      <c r="J22" s="113"/>
      <c r="K22" s="170"/>
      <c r="L22" s="170"/>
      <c r="M22" s="127"/>
      <c r="N22" s="142">
        <v>107.76836158192091</v>
      </c>
      <c r="O22" s="142">
        <v>109.305373525557</v>
      </c>
      <c r="P22" s="142">
        <v>105.51558752997603</v>
      </c>
      <c r="Q22" s="142">
        <v>107.61363636363637</v>
      </c>
      <c r="R22" s="224" t="s">
        <v>194</v>
      </c>
      <c r="S22" s="6"/>
      <c r="T22" s="516"/>
      <c r="U22" s="516"/>
      <c r="V22" s="439"/>
    </row>
    <row r="23" spans="1:22" ht="14.85" customHeight="1" x14ac:dyDescent="0.25">
      <c r="A23" s="439"/>
      <c r="B23" s="516"/>
      <c r="C23" s="516"/>
      <c r="D23" s="56"/>
      <c r="E23" s="150" t="s">
        <v>412</v>
      </c>
      <c r="F23" s="142">
        <v>112.68996960486322</v>
      </c>
      <c r="G23" s="142">
        <v>113.01416048550237</v>
      </c>
      <c r="H23" s="142">
        <v>111.75417661097853</v>
      </c>
      <c r="I23" s="142">
        <v>101.388147357181</v>
      </c>
      <c r="J23" s="203"/>
      <c r="K23" s="204"/>
      <c r="L23" s="204"/>
      <c r="M23" s="203"/>
      <c r="N23" s="142">
        <v>113.06646525679757</v>
      </c>
      <c r="O23" s="142">
        <v>114.76285905143622</v>
      </c>
      <c r="P23" s="142">
        <v>111.81606519208383</v>
      </c>
      <c r="Q23" s="142">
        <v>101.40551795939614</v>
      </c>
      <c r="R23" s="232" t="s">
        <v>413</v>
      </c>
      <c r="S23" s="6"/>
      <c r="T23" s="516"/>
      <c r="U23" s="516"/>
      <c r="V23" s="439"/>
    </row>
    <row r="24" spans="1:22" ht="14.85" customHeight="1" x14ac:dyDescent="0.25">
      <c r="A24" s="439"/>
      <c r="B24" s="516"/>
      <c r="C24" s="516"/>
      <c r="D24" s="56"/>
      <c r="E24" s="449" t="s">
        <v>22</v>
      </c>
      <c r="F24" s="142"/>
      <c r="G24" s="142"/>
      <c r="H24" s="142"/>
      <c r="I24" s="142"/>
      <c r="J24" s="113"/>
      <c r="K24" s="170"/>
      <c r="L24" s="170"/>
      <c r="M24" s="127"/>
      <c r="N24" s="142"/>
      <c r="O24" s="142"/>
      <c r="P24" s="142"/>
      <c r="Q24" s="142"/>
      <c r="R24" s="453" t="s">
        <v>47</v>
      </c>
      <c r="T24" s="516"/>
      <c r="U24" s="516"/>
      <c r="V24" s="439"/>
    </row>
    <row r="25" spans="1:22" ht="14.85" customHeight="1" x14ac:dyDescent="0.25">
      <c r="A25" s="439"/>
      <c r="B25" s="516"/>
      <c r="C25" s="516"/>
      <c r="D25" s="56"/>
      <c r="E25" s="149" t="s">
        <v>93</v>
      </c>
      <c r="F25" s="142">
        <v>110.73717948717949</v>
      </c>
      <c r="G25" s="142">
        <v>109.55137481910275</v>
      </c>
      <c r="H25" s="142">
        <v>108.19022457067371</v>
      </c>
      <c r="I25" s="142">
        <v>106.83760683760684</v>
      </c>
      <c r="J25" s="113"/>
      <c r="K25" s="170"/>
      <c r="L25" s="170"/>
      <c r="M25" s="127"/>
      <c r="N25" s="142">
        <v>109.55882352941177</v>
      </c>
      <c r="O25" s="142">
        <v>106.59955257270694</v>
      </c>
      <c r="P25" s="142">
        <v>109.75865687303252</v>
      </c>
      <c r="Q25" s="142">
        <v>102.96367112810707</v>
      </c>
      <c r="R25" s="153" t="s">
        <v>101</v>
      </c>
      <c r="S25" s="6"/>
      <c r="T25" s="516"/>
      <c r="U25" s="516"/>
      <c r="V25" s="439"/>
    </row>
    <row r="26" spans="1:22" ht="14.85" customHeight="1" x14ac:dyDescent="0.25">
      <c r="A26" s="439"/>
      <c r="B26" s="516"/>
      <c r="C26" s="516"/>
      <c r="D26" s="56"/>
      <c r="E26" s="149" t="s">
        <v>408</v>
      </c>
      <c r="F26" s="142">
        <v>109.07759882869692</v>
      </c>
      <c r="G26" s="142">
        <v>109.93288590604027</v>
      </c>
      <c r="H26" s="142">
        <v>106.95970695970696</v>
      </c>
      <c r="I26" s="142">
        <v>106.39269406392695</v>
      </c>
      <c r="J26" s="113"/>
      <c r="K26" s="170"/>
      <c r="L26" s="170"/>
      <c r="M26" s="127"/>
      <c r="N26" s="142">
        <v>108.77742946708464</v>
      </c>
      <c r="O26" s="142">
        <v>107.20461095100863</v>
      </c>
      <c r="P26" s="142">
        <v>104.03225806451613</v>
      </c>
      <c r="Q26" s="142">
        <v>105.59862187769164</v>
      </c>
      <c r="R26" s="153" t="s">
        <v>204</v>
      </c>
      <c r="S26" s="6"/>
      <c r="T26" s="516"/>
      <c r="U26" s="516"/>
      <c r="V26" s="439"/>
    </row>
    <row r="27" spans="1:22" ht="14.85" customHeight="1" x14ac:dyDescent="0.25">
      <c r="A27" s="439"/>
      <c r="B27" s="516"/>
      <c r="C27" s="516"/>
      <c r="D27" s="56"/>
      <c r="E27" s="166" t="s">
        <v>409</v>
      </c>
      <c r="F27" s="142">
        <v>108.39598997493734</v>
      </c>
      <c r="G27" s="142">
        <v>108.78612716763006</v>
      </c>
      <c r="H27" s="142">
        <v>105.63230605738576</v>
      </c>
      <c r="I27" s="142">
        <v>105.13078470824951</v>
      </c>
      <c r="J27" s="113"/>
      <c r="K27" s="170"/>
      <c r="L27" s="170"/>
      <c r="M27" s="127"/>
      <c r="N27" s="142">
        <v>107.86713286713288</v>
      </c>
      <c r="O27" s="142">
        <v>107.69854132901135</v>
      </c>
      <c r="P27" s="142">
        <v>103.68698269375469</v>
      </c>
      <c r="Q27" s="142">
        <v>104.42670537010159</v>
      </c>
      <c r="R27" s="153" t="s">
        <v>205</v>
      </c>
      <c r="S27" s="6"/>
      <c r="T27" s="516"/>
      <c r="U27" s="516"/>
      <c r="V27" s="439"/>
    </row>
    <row r="28" spans="1:22" ht="14.85" customHeight="1" x14ac:dyDescent="0.25">
      <c r="A28" s="439"/>
      <c r="B28" s="516"/>
      <c r="C28" s="516"/>
      <c r="D28" s="56"/>
      <c r="E28" s="149" t="s">
        <v>94</v>
      </c>
      <c r="F28" s="142">
        <v>107.48603351955308</v>
      </c>
      <c r="G28" s="142">
        <v>107.48440748440748</v>
      </c>
      <c r="H28" s="142">
        <v>104.15860735009672</v>
      </c>
      <c r="I28" s="142">
        <v>104.92107706592387</v>
      </c>
      <c r="J28" s="113"/>
      <c r="K28" s="170"/>
      <c r="L28" s="170"/>
      <c r="M28" s="127"/>
      <c r="N28" s="142">
        <v>107.86324786324786</v>
      </c>
      <c r="O28" s="142">
        <v>104.91283676703644</v>
      </c>
      <c r="P28" s="142">
        <v>102.79456193353474</v>
      </c>
      <c r="Q28" s="142">
        <v>105.51065393093313</v>
      </c>
      <c r="R28" s="153" t="s">
        <v>206</v>
      </c>
      <c r="S28" s="6"/>
      <c r="T28" s="516"/>
      <c r="U28" s="516"/>
      <c r="V28" s="439"/>
    </row>
    <row r="29" spans="1:22" ht="14.85" customHeight="1" x14ac:dyDescent="0.25">
      <c r="A29" s="439"/>
      <c r="B29" s="516"/>
      <c r="C29" s="516"/>
      <c r="D29" s="56"/>
      <c r="E29" s="150" t="s">
        <v>95</v>
      </c>
      <c r="F29" s="142">
        <v>106.20239390642001</v>
      </c>
      <c r="G29" s="142">
        <v>108.70901639344261</v>
      </c>
      <c r="H29" s="142">
        <v>106.22054665409991</v>
      </c>
      <c r="I29" s="142">
        <v>106.56610470275068</v>
      </c>
      <c r="J29" s="113"/>
      <c r="K29" s="170"/>
      <c r="L29" s="170"/>
      <c r="M29" s="127"/>
      <c r="N29" s="142">
        <v>108.11715481171549</v>
      </c>
      <c r="O29" s="142">
        <v>106.3467492260062</v>
      </c>
      <c r="P29" s="142">
        <v>102.69286754002911</v>
      </c>
      <c r="Q29" s="142">
        <v>106.87455705173636</v>
      </c>
      <c r="R29" s="153" t="s">
        <v>207</v>
      </c>
      <c r="S29" s="6"/>
      <c r="T29" s="516"/>
      <c r="U29" s="516"/>
      <c r="V29" s="439"/>
    </row>
    <row r="30" spans="1:22" ht="14.85" customHeight="1" x14ac:dyDescent="0.25">
      <c r="A30" s="439"/>
      <c r="B30" s="516"/>
      <c r="C30" s="516"/>
      <c r="D30" s="56"/>
      <c r="E30" s="150" t="s">
        <v>96</v>
      </c>
      <c r="F30" s="142">
        <v>106.54475457170356</v>
      </c>
      <c r="G30" s="142">
        <v>111.56278229448961</v>
      </c>
      <c r="H30" s="142">
        <v>108.66396761133603</v>
      </c>
      <c r="I30" s="142">
        <v>107.52608047690015</v>
      </c>
      <c r="J30" s="113"/>
      <c r="K30" s="170"/>
      <c r="L30" s="170"/>
      <c r="M30" s="127"/>
      <c r="N30" s="142">
        <v>109.01639344262296</v>
      </c>
      <c r="O30" s="142">
        <v>106.69172932330827</v>
      </c>
      <c r="P30" s="142">
        <v>104.93305144467935</v>
      </c>
      <c r="Q30" s="142">
        <v>105.97716588314306</v>
      </c>
      <c r="R30" s="155" t="s">
        <v>102</v>
      </c>
      <c r="S30" s="6"/>
      <c r="T30" s="516"/>
      <c r="U30" s="516"/>
      <c r="V30" s="439"/>
    </row>
    <row r="31" spans="1:22" ht="14.85" customHeight="1" x14ac:dyDescent="0.25">
      <c r="A31" s="439"/>
      <c r="B31" s="516"/>
      <c r="C31" s="516"/>
      <c r="D31" s="56"/>
      <c r="E31" s="150" t="s">
        <v>97</v>
      </c>
      <c r="F31" s="142">
        <v>107.05882352941177</v>
      </c>
      <c r="G31" s="142">
        <v>108.42490842490842</v>
      </c>
      <c r="H31" s="142">
        <v>109.03716216216218</v>
      </c>
      <c r="I31" s="142">
        <v>107.35863671572426</v>
      </c>
      <c r="J31" s="113"/>
      <c r="K31" s="170"/>
      <c r="L31" s="170"/>
      <c r="M31" s="127"/>
      <c r="N31" s="142">
        <v>108.6305278174037</v>
      </c>
      <c r="O31" s="142">
        <v>107.61654629021669</v>
      </c>
      <c r="P31" s="142">
        <v>105.97925564368518</v>
      </c>
      <c r="Q31" s="142">
        <v>102.36039147956247</v>
      </c>
      <c r="R31" s="154" t="s">
        <v>103</v>
      </c>
      <c r="S31" s="6"/>
      <c r="T31" s="516"/>
      <c r="U31" s="516"/>
      <c r="V31" s="439"/>
    </row>
    <row r="32" spans="1:22" ht="14.85" customHeight="1" x14ac:dyDescent="0.25">
      <c r="A32" s="439"/>
      <c r="B32" s="516"/>
      <c r="C32" s="516"/>
      <c r="D32" s="56"/>
      <c r="E32" s="150" t="s">
        <v>98</v>
      </c>
      <c r="F32" s="142">
        <v>105.01901140684411</v>
      </c>
      <c r="G32" s="142">
        <v>108.61694424330194</v>
      </c>
      <c r="H32" s="142">
        <v>106.80000000000001</v>
      </c>
      <c r="I32" s="142">
        <v>104.18227215980025</v>
      </c>
      <c r="J32" s="113"/>
      <c r="K32" s="170"/>
      <c r="L32" s="170"/>
      <c r="M32" s="127"/>
      <c r="N32" s="142">
        <v>105.38502961766289</v>
      </c>
      <c r="O32" s="142">
        <v>105.36535513541135</v>
      </c>
      <c r="P32" s="142">
        <v>103.49175557710961</v>
      </c>
      <c r="Q32" s="142">
        <v>104.17057169634489</v>
      </c>
      <c r="R32" s="155" t="s">
        <v>104</v>
      </c>
      <c r="S32" s="6"/>
      <c r="T32" s="516"/>
      <c r="U32" s="516"/>
      <c r="V32" s="439"/>
    </row>
    <row r="33" spans="1:22" ht="14.85" customHeight="1" x14ac:dyDescent="0.25">
      <c r="A33" s="439"/>
      <c r="B33" s="516"/>
      <c r="C33" s="516"/>
      <c r="D33" s="56"/>
      <c r="E33" s="150" t="s">
        <v>99</v>
      </c>
      <c r="F33" s="142">
        <v>105.19750519750519</v>
      </c>
      <c r="G33" s="142">
        <v>109.68379446640317</v>
      </c>
      <c r="H33" s="142">
        <v>105.76576576576578</v>
      </c>
      <c r="I33" s="142">
        <v>103.80465644520159</v>
      </c>
      <c r="J33" s="113"/>
      <c r="K33" s="170"/>
      <c r="L33" s="170"/>
      <c r="M33" s="127"/>
      <c r="N33" s="142">
        <v>105.50405561993048</v>
      </c>
      <c r="O33" s="142">
        <v>105.43657331136738</v>
      </c>
      <c r="P33" s="142">
        <v>104.94791666666667</v>
      </c>
      <c r="Q33" s="142">
        <v>103.97022332506202</v>
      </c>
      <c r="R33" s="154" t="s">
        <v>105</v>
      </c>
      <c r="S33" s="6"/>
      <c r="T33" s="516"/>
      <c r="U33" s="516"/>
      <c r="V33" s="439"/>
    </row>
    <row r="34" spans="1:22" ht="14.85" customHeight="1" x14ac:dyDescent="0.25">
      <c r="A34" s="439"/>
      <c r="B34" s="516"/>
      <c r="C34" s="516"/>
      <c r="D34" s="56"/>
      <c r="S34" s="6"/>
      <c r="T34" s="516"/>
      <c r="U34" s="516"/>
      <c r="V34" s="439"/>
    </row>
    <row r="35" spans="1:22" ht="14.85" customHeight="1" x14ac:dyDescent="0.25">
      <c r="A35" s="439"/>
      <c r="B35" s="516"/>
      <c r="C35" s="516"/>
      <c r="D35" s="56"/>
      <c r="S35" s="6"/>
      <c r="T35" s="516"/>
      <c r="U35" s="516"/>
      <c r="V35" s="439"/>
    </row>
    <row r="36" spans="1:22" ht="14.85" customHeight="1" x14ac:dyDescent="0.25">
      <c r="A36" s="439"/>
      <c r="B36" s="516"/>
      <c r="C36" s="516"/>
      <c r="D36" s="56"/>
      <c r="E36" s="150"/>
      <c r="F36" s="142"/>
      <c r="G36" s="142"/>
      <c r="H36" s="142"/>
      <c r="I36" s="142"/>
      <c r="J36" s="170"/>
      <c r="K36" s="170"/>
      <c r="L36" s="170"/>
      <c r="M36" s="127"/>
      <c r="N36" s="142"/>
      <c r="O36" s="142"/>
      <c r="P36" s="142"/>
      <c r="Q36" s="142"/>
      <c r="R36" s="154"/>
      <c r="S36" s="6"/>
      <c r="T36" s="516"/>
      <c r="U36" s="516"/>
      <c r="V36" s="439"/>
    </row>
    <row r="37" spans="1:22" ht="64.5" customHeight="1" x14ac:dyDescent="0.25">
      <c r="A37" s="439"/>
      <c r="B37" s="516"/>
      <c r="C37" s="516"/>
      <c r="E37" s="201" t="s">
        <v>433</v>
      </c>
      <c r="F37" s="9"/>
      <c r="G37" s="9"/>
      <c r="H37" s="9"/>
      <c r="I37" s="9"/>
      <c r="J37" s="9"/>
      <c r="R37" s="202" t="s">
        <v>434</v>
      </c>
      <c r="T37" s="516"/>
      <c r="U37" s="516"/>
      <c r="V37" s="439"/>
    </row>
    <row r="38" spans="1:22" ht="15" customHeight="1" x14ac:dyDescent="0.25">
      <c r="D38" s="58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</row>
    <row r="39" spans="1:22" ht="15" customHeight="1" x14ac:dyDescent="0.25">
      <c r="D39" s="58"/>
    </row>
    <row r="40" spans="1:22" ht="15" customHeight="1" x14ac:dyDescent="0.25">
      <c r="D40" s="58"/>
    </row>
    <row r="41" spans="1:22" ht="15" customHeight="1" x14ac:dyDescent="0.25">
      <c r="D41" s="58"/>
    </row>
    <row r="42" spans="1:22" ht="15" customHeight="1" x14ac:dyDescent="0.25">
      <c r="D42" s="58"/>
    </row>
    <row r="45" spans="1:22" ht="15" customHeight="1" x14ac:dyDescent="0.25">
      <c r="N45" s="44"/>
      <c r="O45" s="44"/>
    </row>
    <row r="46" spans="1:22" ht="15" customHeight="1" x14ac:dyDescent="0.25">
      <c r="G46" s="44"/>
      <c r="H46" s="44"/>
      <c r="N46" s="44"/>
      <c r="O46" s="44"/>
    </row>
    <row r="47" spans="1:22" ht="15" customHeight="1" x14ac:dyDescent="0.25">
      <c r="G47" s="44"/>
      <c r="H47" s="44"/>
      <c r="N47" s="44"/>
      <c r="O47" s="44"/>
    </row>
    <row r="48" spans="1:22" ht="15" customHeight="1" x14ac:dyDescent="0.25">
      <c r="G48" s="44"/>
      <c r="H48" s="44"/>
      <c r="N48" s="44"/>
      <c r="O48" s="44"/>
    </row>
    <row r="49" spans="7:15" ht="15" customHeight="1" x14ac:dyDescent="0.25">
      <c r="G49" s="44"/>
      <c r="H49" s="44"/>
      <c r="N49" s="44"/>
      <c r="O49" s="44"/>
    </row>
    <row r="50" spans="7:15" ht="15" customHeight="1" x14ac:dyDescent="0.25">
      <c r="G50" s="44"/>
      <c r="H50" s="44"/>
      <c r="N50" s="44"/>
      <c r="O50" s="44"/>
    </row>
    <row r="51" spans="7:15" ht="15" customHeight="1" x14ac:dyDescent="0.25">
      <c r="G51" s="44"/>
      <c r="H51" s="44"/>
      <c r="N51" s="44"/>
      <c r="O51" s="44"/>
    </row>
    <row r="52" spans="7:15" ht="15" customHeight="1" x14ac:dyDescent="0.25">
      <c r="G52" s="44"/>
      <c r="H52" s="44"/>
      <c r="N52" s="44"/>
      <c r="O52" s="44"/>
    </row>
    <row r="53" spans="7:15" ht="15" customHeight="1" x14ac:dyDescent="0.25">
      <c r="G53" s="44"/>
      <c r="H53" s="44"/>
      <c r="N53" s="44"/>
      <c r="O53" s="44"/>
    </row>
    <row r="54" spans="7:15" ht="15" customHeight="1" x14ac:dyDescent="0.25">
      <c r="G54" s="44"/>
      <c r="H54" s="44"/>
      <c r="N54" s="44"/>
      <c r="O54" s="44"/>
    </row>
    <row r="55" spans="7:15" ht="15" customHeight="1" x14ac:dyDescent="0.25">
      <c r="G55" s="44"/>
      <c r="H55" s="44"/>
      <c r="N55" s="44"/>
      <c r="O55" s="44"/>
    </row>
    <row r="56" spans="7:15" ht="15" customHeight="1" x14ac:dyDescent="0.25">
      <c r="G56" s="44"/>
      <c r="H56" s="44"/>
      <c r="N56" s="44"/>
      <c r="O56" s="44"/>
    </row>
    <row r="57" spans="7:15" ht="15" customHeight="1" x14ac:dyDescent="0.25">
      <c r="G57" s="44"/>
      <c r="H57" s="44"/>
      <c r="N57" s="44"/>
      <c r="O57" s="44"/>
    </row>
    <row r="58" spans="7:15" ht="15" customHeight="1" x14ac:dyDescent="0.25">
      <c r="G58" s="44"/>
      <c r="H58" s="44"/>
      <c r="N58" s="44"/>
      <c r="O58" s="44"/>
    </row>
    <row r="59" spans="7:15" ht="15" customHeight="1" x14ac:dyDescent="0.25">
      <c r="G59" s="44"/>
      <c r="H59" s="44"/>
      <c r="N59" s="44"/>
      <c r="O59" s="44"/>
    </row>
    <row r="60" spans="7:15" ht="15" customHeight="1" x14ac:dyDescent="0.25">
      <c r="G60" s="44"/>
      <c r="H60" s="44"/>
      <c r="N60" s="44"/>
      <c r="O60" s="44"/>
    </row>
    <row r="61" spans="7:15" ht="15" customHeight="1" x14ac:dyDescent="0.25">
      <c r="G61" s="44"/>
      <c r="H61" s="44"/>
      <c r="N61" s="44"/>
      <c r="O61" s="44"/>
    </row>
    <row r="62" spans="7:15" ht="15" customHeight="1" x14ac:dyDescent="0.25">
      <c r="G62" s="44"/>
      <c r="H62" s="44"/>
      <c r="N62" s="44"/>
      <c r="O62" s="44"/>
    </row>
    <row r="63" spans="7:15" ht="15" customHeight="1" x14ac:dyDescent="0.25">
      <c r="G63" s="44"/>
      <c r="H63" s="44"/>
      <c r="N63" s="44"/>
      <c r="O63" s="44"/>
    </row>
    <row r="64" spans="7:15" ht="15" customHeight="1" x14ac:dyDescent="0.25">
      <c r="G64" s="44"/>
      <c r="H64" s="44"/>
      <c r="N64" s="44"/>
      <c r="O64" s="44"/>
    </row>
    <row r="65" spans="7:15" ht="15" customHeight="1" x14ac:dyDescent="0.25">
      <c r="G65" s="44"/>
      <c r="H65" s="44"/>
      <c r="N65" s="44"/>
      <c r="O65" s="44"/>
    </row>
    <row r="66" spans="7:15" ht="15" customHeight="1" x14ac:dyDescent="0.25">
      <c r="G66" s="44"/>
      <c r="H66" s="44"/>
    </row>
  </sheetData>
  <mergeCells count="10">
    <mergeCell ref="T2:U37"/>
    <mergeCell ref="E3:E4"/>
    <mergeCell ref="E7:K8"/>
    <mergeCell ref="L7:R8"/>
    <mergeCell ref="B2:C37"/>
    <mergeCell ref="R3:R4"/>
    <mergeCell ref="F10:I10"/>
    <mergeCell ref="N10:Q10"/>
    <mergeCell ref="H9:I9"/>
    <mergeCell ref="N9:O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7" max="16383" man="1"/>
  </rowBreaks>
  <colBreaks count="1" manualBreakCount="1">
    <brk id="11" max="34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view="pageBreakPreview" zoomScale="80" zoomScaleNormal="80" zoomScaleSheetLayoutView="80" workbookViewId="0">
      <selection activeCell="J47" sqref="J47"/>
    </sheetView>
  </sheetViews>
  <sheetFormatPr defaultRowHeight="15" customHeight="1" x14ac:dyDescent="0.25"/>
  <cols>
    <col min="1" max="1" width="2.7109375" customWidth="1"/>
    <col min="2" max="2" width="0.85546875" customWidth="1"/>
    <col min="3" max="3" width="6.7109375" customWidth="1"/>
    <col min="4" max="4" width="1.7109375" customWidth="1"/>
    <col min="5" max="5" width="50.7109375" customWidth="1"/>
    <col min="6" max="10" width="9.28515625" customWidth="1"/>
    <col min="11" max="12" width="13.28515625" customWidth="1"/>
    <col min="13" max="17" width="9.28515625" customWidth="1"/>
    <col min="18" max="18" width="50.7109375" style="13" customWidth="1"/>
    <col min="19" max="19" width="1.7109375" customWidth="1"/>
    <col min="20" max="20" width="6.7109375" customWidth="1"/>
    <col min="21" max="21" width="0.85546875" customWidth="1"/>
    <col min="22" max="22" width="2.7109375" customWidth="1"/>
  </cols>
  <sheetData>
    <row r="1" spans="1:22" ht="15" customHeight="1" x14ac:dyDescent="0.25">
      <c r="A1" s="440"/>
      <c r="B1" s="516" t="s">
        <v>11</v>
      </c>
      <c r="C1" s="516"/>
      <c r="D1" s="419"/>
      <c r="E1" s="420"/>
      <c r="F1" s="397"/>
      <c r="G1" s="397"/>
      <c r="H1" s="397"/>
      <c r="I1" s="397"/>
      <c r="J1" s="419"/>
      <c r="K1" s="397"/>
      <c r="L1" s="397"/>
      <c r="M1" s="397"/>
      <c r="N1" s="421"/>
      <c r="O1" s="397"/>
      <c r="P1" s="419"/>
      <c r="Q1" s="419"/>
      <c r="R1" s="420"/>
      <c r="S1" s="397"/>
      <c r="T1" s="516" t="s">
        <v>170</v>
      </c>
      <c r="U1" s="516"/>
      <c r="V1" s="440"/>
    </row>
    <row r="2" spans="1:22" ht="15" customHeight="1" x14ac:dyDescent="0.25">
      <c r="A2" s="440"/>
      <c r="B2" s="516"/>
      <c r="C2" s="516"/>
      <c r="D2" s="419"/>
      <c r="E2" s="420"/>
      <c r="F2" s="397"/>
      <c r="G2" s="397"/>
      <c r="H2" s="397"/>
      <c r="I2" s="397"/>
      <c r="J2" s="419"/>
      <c r="K2" s="397"/>
      <c r="L2" s="397"/>
      <c r="M2" s="397"/>
      <c r="N2" s="421"/>
      <c r="O2" s="397"/>
      <c r="P2" s="419"/>
      <c r="Q2" s="419"/>
      <c r="R2" s="420"/>
      <c r="S2" s="397"/>
      <c r="T2" s="516"/>
      <c r="U2" s="516"/>
      <c r="V2" s="440"/>
    </row>
    <row r="3" spans="1:22" ht="15" customHeight="1" x14ac:dyDescent="0.25">
      <c r="A3" s="440"/>
      <c r="B3" s="516"/>
      <c r="C3" s="516"/>
      <c r="D3" s="419"/>
      <c r="E3" s="524" t="s">
        <v>487</v>
      </c>
      <c r="F3" s="397"/>
      <c r="G3" s="397"/>
      <c r="H3" s="397"/>
      <c r="I3" s="397"/>
      <c r="J3" s="422"/>
      <c r="K3" s="422"/>
      <c r="L3" s="422"/>
      <c r="M3" s="422"/>
      <c r="N3" s="422"/>
      <c r="O3" s="422"/>
      <c r="P3" s="419"/>
      <c r="Q3" s="419"/>
      <c r="R3" s="529" t="s">
        <v>491</v>
      </c>
      <c r="S3" s="397"/>
      <c r="T3" s="516"/>
      <c r="U3" s="516"/>
      <c r="V3" s="440"/>
    </row>
    <row r="4" spans="1:22" ht="15" customHeight="1" x14ac:dyDescent="0.25">
      <c r="A4" s="440"/>
      <c r="B4" s="516"/>
      <c r="C4" s="516"/>
      <c r="D4" s="419"/>
      <c r="E4" s="524"/>
      <c r="F4" s="397"/>
      <c r="G4" s="397"/>
      <c r="H4" s="397"/>
      <c r="I4" s="397"/>
      <c r="J4" s="422"/>
      <c r="K4" s="422"/>
      <c r="L4" s="422"/>
      <c r="M4" s="422"/>
      <c r="N4" s="422"/>
      <c r="O4" s="422"/>
      <c r="P4" s="419"/>
      <c r="Q4" s="419"/>
      <c r="R4" s="529"/>
      <c r="S4" s="397"/>
      <c r="T4" s="516"/>
      <c r="U4" s="516"/>
      <c r="V4" s="440"/>
    </row>
    <row r="5" spans="1:22" ht="15" customHeight="1" thickBot="1" x14ac:dyDescent="0.3">
      <c r="A5" s="440"/>
      <c r="B5" s="516"/>
      <c r="C5" s="516"/>
      <c r="D5" s="419"/>
      <c r="E5" s="423"/>
      <c r="F5" s="423"/>
      <c r="G5" s="423"/>
      <c r="H5" s="423"/>
      <c r="I5" s="397"/>
      <c r="J5" s="419"/>
      <c r="K5" s="423"/>
      <c r="L5" s="423"/>
      <c r="M5" s="423"/>
      <c r="N5" s="424"/>
      <c r="O5" s="397"/>
      <c r="P5" s="419"/>
      <c r="Q5" s="419"/>
      <c r="R5" s="423"/>
      <c r="S5" s="423"/>
      <c r="T5" s="516"/>
      <c r="U5" s="516"/>
      <c r="V5" s="440"/>
    </row>
    <row r="6" spans="1:22" ht="3.75" customHeight="1" thickTop="1" thickBot="1" x14ac:dyDescent="0.3">
      <c r="A6" s="440"/>
      <c r="B6" s="516"/>
      <c r="C6" s="516"/>
      <c r="D6" s="441"/>
      <c r="E6" s="441"/>
      <c r="F6" s="441"/>
      <c r="G6" s="441"/>
      <c r="H6" s="441"/>
      <c r="I6" s="441"/>
      <c r="J6" s="441"/>
      <c r="K6" s="441"/>
      <c r="L6" s="441"/>
      <c r="M6" s="441"/>
      <c r="N6" s="441"/>
      <c r="O6" s="441"/>
      <c r="P6" s="441"/>
      <c r="Q6" s="441"/>
      <c r="R6" s="441"/>
      <c r="S6" s="441"/>
      <c r="T6" s="516"/>
      <c r="U6" s="516"/>
      <c r="V6" s="440"/>
    </row>
    <row r="7" spans="1:22" ht="15" customHeight="1" thickTop="1" x14ac:dyDescent="0.25">
      <c r="A7" s="440"/>
      <c r="B7" s="516"/>
      <c r="C7" s="516"/>
      <c r="D7" s="56"/>
      <c r="E7" s="519" t="s">
        <v>502</v>
      </c>
      <c r="F7" s="519"/>
      <c r="G7" s="519"/>
      <c r="H7" s="519"/>
      <c r="I7" s="519"/>
      <c r="J7" s="519"/>
      <c r="K7" s="519"/>
      <c r="L7" s="520" t="s">
        <v>503</v>
      </c>
      <c r="M7" s="520"/>
      <c r="N7" s="520"/>
      <c r="O7" s="520"/>
      <c r="P7" s="520"/>
      <c r="Q7" s="520"/>
      <c r="R7" s="520"/>
      <c r="T7" s="516"/>
      <c r="U7" s="516"/>
      <c r="V7" s="440"/>
    </row>
    <row r="8" spans="1:22" ht="15" customHeight="1" x14ac:dyDescent="0.25">
      <c r="A8" s="440"/>
      <c r="B8" s="516"/>
      <c r="C8" s="516"/>
      <c r="D8" s="56"/>
      <c r="E8" s="519"/>
      <c r="F8" s="519"/>
      <c r="G8" s="519"/>
      <c r="H8" s="519"/>
      <c r="I8" s="519"/>
      <c r="J8" s="519"/>
      <c r="K8" s="519"/>
      <c r="L8" s="520"/>
      <c r="M8" s="520"/>
      <c r="N8" s="520"/>
      <c r="O8" s="520"/>
      <c r="P8" s="520"/>
      <c r="Q8" s="520"/>
      <c r="R8" s="520"/>
      <c r="T8" s="516"/>
      <c r="U8" s="516"/>
      <c r="V8" s="440"/>
    </row>
    <row r="9" spans="1:22" ht="15" customHeight="1" x14ac:dyDescent="0.25">
      <c r="A9" s="440"/>
      <c r="B9" s="516"/>
      <c r="C9" s="516"/>
      <c r="D9" s="56"/>
      <c r="E9" s="1"/>
      <c r="H9" s="551" t="s">
        <v>24</v>
      </c>
      <c r="I9" s="551"/>
      <c r="J9" s="85"/>
      <c r="K9" s="85"/>
      <c r="L9" s="85"/>
      <c r="M9" s="85"/>
      <c r="N9" s="556" t="s">
        <v>26</v>
      </c>
      <c r="O9" s="556"/>
      <c r="P9" s="85"/>
      <c r="T9" s="516"/>
      <c r="U9" s="516"/>
      <c r="V9" s="440"/>
    </row>
    <row r="10" spans="1:22" ht="15" customHeight="1" x14ac:dyDescent="0.25">
      <c r="A10" s="440"/>
      <c r="B10" s="516"/>
      <c r="C10" s="516"/>
      <c r="D10" s="56"/>
      <c r="E10" s="4"/>
      <c r="F10" s="555" t="s">
        <v>49</v>
      </c>
      <c r="G10" s="555"/>
      <c r="H10" s="555"/>
      <c r="I10" s="555"/>
      <c r="J10" s="431"/>
      <c r="K10" s="404"/>
      <c r="L10" s="404"/>
      <c r="M10" s="404"/>
      <c r="N10" s="555" t="s">
        <v>49</v>
      </c>
      <c r="O10" s="555"/>
      <c r="P10" s="555"/>
      <c r="Q10" s="555"/>
      <c r="R10" s="40"/>
      <c r="T10" s="516"/>
      <c r="U10" s="516"/>
      <c r="V10" s="440"/>
    </row>
    <row r="11" spans="1:22" ht="15" customHeight="1" x14ac:dyDescent="0.25">
      <c r="A11" s="440"/>
      <c r="B11" s="516"/>
      <c r="C11" s="516"/>
      <c r="D11" s="56"/>
      <c r="E11" s="4"/>
      <c r="F11" s="458" t="s">
        <v>480</v>
      </c>
      <c r="G11" s="458" t="s">
        <v>481</v>
      </c>
      <c r="H11" s="458" t="s">
        <v>494</v>
      </c>
      <c r="I11" s="458" t="s">
        <v>504</v>
      </c>
      <c r="J11" s="403"/>
      <c r="K11" s="402"/>
      <c r="L11" s="402"/>
      <c r="M11" s="402"/>
      <c r="N11" s="458" t="s">
        <v>480</v>
      </c>
      <c r="O11" s="458" t="s">
        <v>481</v>
      </c>
      <c r="P11" s="458" t="s">
        <v>494</v>
      </c>
      <c r="Q11" s="458" t="s">
        <v>504</v>
      </c>
      <c r="R11" s="40"/>
      <c r="T11" s="516"/>
      <c r="U11" s="516"/>
      <c r="V11" s="440"/>
    </row>
    <row r="12" spans="1:22" ht="15" customHeight="1" x14ac:dyDescent="0.25">
      <c r="A12" s="440"/>
      <c r="B12" s="516"/>
      <c r="C12" s="516"/>
      <c r="D12" s="56"/>
      <c r="E12" s="449" t="s">
        <v>427</v>
      </c>
      <c r="F12" s="142">
        <v>106.66666666666667</v>
      </c>
      <c r="G12" s="142">
        <v>108.984375</v>
      </c>
      <c r="H12" s="142">
        <v>107.34767025089607</v>
      </c>
      <c r="I12" s="142">
        <v>105.50918196994992</v>
      </c>
      <c r="J12" s="113"/>
      <c r="K12" s="113"/>
      <c r="L12" s="113"/>
      <c r="M12" s="116"/>
      <c r="N12" s="142">
        <v>106.65044606650447</v>
      </c>
      <c r="O12" s="142">
        <v>106.38783269961978</v>
      </c>
      <c r="P12" s="142">
        <v>104.36025732666189</v>
      </c>
      <c r="Q12" s="142">
        <v>105.41095890410959</v>
      </c>
      <c r="R12" s="453" t="s">
        <v>426</v>
      </c>
      <c r="S12" s="6"/>
      <c r="T12" s="516"/>
      <c r="U12" s="516"/>
      <c r="V12" s="440"/>
    </row>
    <row r="13" spans="1:22" ht="15" customHeight="1" x14ac:dyDescent="0.25">
      <c r="A13" s="440"/>
      <c r="B13" s="516"/>
      <c r="C13" s="516"/>
      <c r="D13" s="56"/>
      <c r="E13" s="449" t="s">
        <v>21</v>
      </c>
      <c r="F13" s="172"/>
      <c r="G13" s="142"/>
      <c r="H13" s="142"/>
      <c r="I13" s="142"/>
      <c r="J13" s="170"/>
      <c r="K13" s="170"/>
      <c r="L13" s="170"/>
      <c r="M13" s="42"/>
      <c r="N13" s="142"/>
      <c r="O13" s="142"/>
      <c r="P13" s="142"/>
      <c r="Q13" s="142"/>
      <c r="R13" s="453" t="s">
        <v>79</v>
      </c>
      <c r="S13" s="6"/>
      <c r="T13" s="516"/>
      <c r="U13" s="516"/>
      <c r="V13" s="440"/>
    </row>
    <row r="14" spans="1:22" ht="15" customHeight="1" x14ac:dyDescent="0.25">
      <c r="A14" s="440"/>
      <c r="B14" s="516"/>
      <c r="C14" s="516"/>
      <c r="D14" s="56"/>
      <c r="G14" s="142"/>
      <c r="H14" s="142"/>
      <c r="I14" s="142"/>
      <c r="O14" s="142"/>
      <c r="P14" s="142"/>
      <c r="Q14" s="142"/>
      <c r="S14" s="6"/>
      <c r="T14" s="516"/>
      <c r="U14" s="516"/>
      <c r="V14" s="440"/>
    </row>
    <row r="15" spans="1:22" ht="15" customHeight="1" x14ac:dyDescent="0.25">
      <c r="A15" s="440"/>
      <c r="B15" s="516"/>
      <c r="C15" s="516"/>
      <c r="D15" s="56"/>
      <c r="E15" s="148" t="s">
        <v>158</v>
      </c>
      <c r="F15" s="142">
        <v>113.22751322751323</v>
      </c>
      <c r="G15" s="142">
        <v>107.32087227414331</v>
      </c>
      <c r="H15" s="142">
        <v>114.07837445573294</v>
      </c>
      <c r="I15" s="142">
        <v>105.59796437659033</v>
      </c>
      <c r="J15" s="170"/>
      <c r="K15" s="170"/>
      <c r="L15" s="170"/>
      <c r="M15" s="42"/>
      <c r="N15" s="142">
        <v>109.66810966810966</v>
      </c>
      <c r="O15" s="142">
        <v>105.13157894736842</v>
      </c>
      <c r="P15" s="142">
        <v>102.87859824780976</v>
      </c>
      <c r="Q15" s="142">
        <v>105.23114355231145</v>
      </c>
      <c r="R15" s="173" t="s">
        <v>165</v>
      </c>
      <c r="S15" s="6"/>
      <c r="T15" s="516"/>
      <c r="U15" s="516"/>
      <c r="V15" s="440"/>
    </row>
    <row r="16" spans="1:22" ht="15" customHeight="1" x14ac:dyDescent="0.25">
      <c r="A16" s="440"/>
      <c r="B16" s="516"/>
      <c r="C16" s="516"/>
      <c r="D16" s="56"/>
      <c r="E16" s="148" t="s">
        <v>108</v>
      </c>
      <c r="F16" s="142">
        <v>110.40787623066105</v>
      </c>
      <c r="G16" s="142">
        <v>109.29936305732484</v>
      </c>
      <c r="H16" s="142">
        <v>106.993006993007</v>
      </c>
      <c r="I16" s="142">
        <v>103.26797385620917</v>
      </c>
      <c r="J16" s="170"/>
      <c r="K16" s="170"/>
      <c r="L16" s="170"/>
      <c r="M16" s="42"/>
      <c r="N16" s="142">
        <v>109.72716488730723</v>
      </c>
      <c r="O16" s="142">
        <v>106.91891891891892</v>
      </c>
      <c r="P16" s="142">
        <v>104.75227502527807</v>
      </c>
      <c r="Q16" s="142">
        <v>104.53667953667953</v>
      </c>
      <c r="R16" s="154" t="s">
        <v>108</v>
      </c>
      <c r="S16" s="6"/>
      <c r="T16" s="516"/>
      <c r="U16" s="516"/>
      <c r="V16" s="440"/>
    </row>
    <row r="17" spans="1:22" ht="15" customHeight="1" x14ac:dyDescent="0.25">
      <c r="A17" s="440"/>
      <c r="B17" s="516"/>
      <c r="C17" s="516"/>
      <c r="D17" s="56"/>
      <c r="E17" s="148" t="s">
        <v>109</v>
      </c>
      <c r="F17" s="142">
        <v>107.53275109170306</v>
      </c>
      <c r="G17" s="142">
        <v>108.62944162436547</v>
      </c>
      <c r="H17" s="142">
        <v>107.10280373831776</v>
      </c>
      <c r="I17" s="142">
        <v>105.41012216404886</v>
      </c>
      <c r="J17" s="170"/>
      <c r="K17" s="170"/>
      <c r="L17" s="170"/>
      <c r="M17" s="42"/>
      <c r="N17" s="142">
        <v>108.12619502868068</v>
      </c>
      <c r="O17" s="142">
        <v>107.95755968169762</v>
      </c>
      <c r="P17" s="142">
        <v>103.93120393120394</v>
      </c>
      <c r="Q17" s="142">
        <v>105.51615445232467</v>
      </c>
      <c r="R17" s="153" t="s">
        <v>109</v>
      </c>
      <c r="S17" s="6"/>
      <c r="T17" s="516"/>
      <c r="U17" s="516"/>
      <c r="V17" s="440"/>
    </row>
    <row r="18" spans="1:22" ht="15" customHeight="1" x14ac:dyDescent="0.25">
      <c r="A18" s="440"/>
      <c r="B18" s="516"/>
      <c r="C18" s="516"/>
      <c r="D18" s="56"/>
      <c r="E18" s="160" t="s">
        <v>110</v>
      </c>
      <c r="F18" s="142">
        <v>105.53907022749753</v>
      </c>
      <c r="G18" s="142">
        <v>107.77881911902531</v>
      </c>
      <c r="H18" s="142">
        <v>108.26086956521739</v>
      </c>
      <c r="I18" s="142">
        <v>103.85542168674699</v>
      </c>
      <c r="J18" s="170"/>
      <c r="K18" s="170"/>
      <c r="L18" s="170"/>
      <c r="M18" s="42"/>
      <c r="N18" s="142">
        <v>106.67739340305712</v>
      </c>
      <c r="O18" s="142">
        <v>106.18401206636501</v>
      </c>
      <c r="P18" s="142">
        <v>103.125</v>
      </c>
      <c r="Q18" s="142">
        <v>105.3030303030303</v>
      </c>
      <c r="R18" s="153" t="s">
        <v>110</v>
      </c>
      <c r="S18" s="6"/>
      <c r="T18" s="516"/>
      <c r="U18" s="516"/>
      <c r="V18" s="440"/>
    </row>
    <row r="19" spans="1:22" ht="15" customHeight="1" x14ac:dyDescent="0.25">
      <c r="A19" s="440"/>
      <c r="B19" s="516"/>
      <c r="C19" s="516"/>
      <c r="D19" s="56"/>
      <c r="E19" s="148" t="s">
        <v>111</v>
      </c>
      <c r="F19" s="142">
        <v>105.65302144249513</v>
      </c>
      <c r="G19" s="142">
        <v>107.10332103321034</v>
      </c>
      <c r="H19" s="142">
        <v>107.14900947459087</v>
      </c>
      <c r="I19" s="142">
        <v>104.82315112540192</v>
      </c>
      <c r="J19" s="170"/>
      <c r="K19" s="170"/>
      <c r="L19" s="170"/>
      <c r="M19" s="42"/>
      <c r="N19" s="142">
        <v>105.17613227893601</v>
      </c>
      <c r="O19" s="142">
        <v>105.12645249487356</v>
      </c>
      <c r="P19" s="142">
        <v>104.09622886866059</v>
      </c>
      <c r="Q19" s="142">
        <v>105.24672079950031</v>
      </c>
      <c r="R19" s="153" t="s">
        <v>111</v>
      </c>
      <c r="S19" s="6"/>
      <c r="T19" s="516"/>
      <c r="U19" s="516"/>
      <c r="V19" s="440"/>
    </row>
    <row r="20" spans="1:22" ht="15" customHeight="1" x14ac:dyDescent="0.25">
      <c r="A20" s="440"/>
      <c r="B20" s="516"/>
      <c r="C20" s="516"/>
      <c r="D20" s="56"/>
      <c r="E20" s="160" t="s">
        <v>112</v>
      </c>
      <c r="F20" s="142">
        <v>108.21643286573146</v>
      </c>
      <c r="G20" s="142">
        <v>108.7037037037037</v>
      </c>
      <c r="H20" s="142">
        <v>108.0068143100511</v>
      </c>
      <c r="I20" s="142">
        <v>105.67823343848582</v>
      </c>
      <c r="J20" s="170"/>
      <c r="K20" s="170"/>
      <c r="L20" s="170"/>
      <c r="M20" s="42"/>
      <c r="N20" s="142">
        <v>106.96517412935323</v>
      </c>
      <c r="O20" s="142">
        <v>105.18272425249168</v>
      </c>
      <c r="P20" s="142">
        <v>103.2849020846494</v>
      </c>
      <c r="Q20" s="142">
        <v>105.38226299694189</v>
      </c>
      <c r="R20" s="171" t="s">
        <v>112</v>
      </c>
      <c r="S20" s="6"/>
      <c r="T20" s="516"/>
      <c r="U20" s="516"/>
      <c r="V20" s="440"/>
    </row>
    <row r="21" spans="1:22" ht="15" customHeight="1" x14ac:dyDescent="0.25">
      <c r="A21" s="440"/>
      <c r="B21" s="516"/>
      <c r="C21" s="516"/>
      <c r="D21" s="56"/>
      <c r="E21" s="160" t="s">
        <v>113</v>
      </c>
      <c r="F21" s="142">
        <v>107.1060762100927</v>
      </c>
      <c r="G21" s="142">
        <v>109.80769230769232</v>
      </c>
      <c r="H21" s="142">
        <v>107.26795096322242</v>
      </c>
      <c r="I21" s="142">
        <v>106.61224489795917</v>
      </c>
      <c r="J21" s="170"/>
      <c r="K21" s="170"/>
      <c r="L21" s="170"/>
      <c r="M21" s="42"/>
      <c r="N21" s="142">
        <v>107.85659801678109</v>
      </c>
      <c r="O21" s="142">
        <v>107.35502121640737</v>
      </c>
      <c r="P21" s="142">
        <v>104.1501976284585</v>
      </c>
      <c r="Q21" s="142">
        <v>105.3763440860215</v>
      </c>
      <c r="R21" s="155" t="s">
        <v>113</v>
      </c>
      <c r="S21" s="6"/>
      <c r="T21" s="516"/>
      <c r="U21" s="516"/>
      <c r="V21" s="440"/>
    </row>
    <row r="22" spans="1:22" ht="15" customHeight="1" x14ac:dyDescent="0.25">
      <c r="A22" s="440"/>
      <c r="B22" s="516"/>
      <c r="C22" s="516"/>
      <c r="D22" s="56"/>
      <c r="E22" s="159" t="s">
        <v>114</v>
      </c>
      <c r="F22" s="142">
        <v>106.34249471458774</v>
      </c>
      <c r="G22" s="142">
        <v>109.84095427435388</v>
      </c>
      <c r="H22" s="142">
        <v>106.42533936651584</v>
      </c>
      <c r="I22" s="142">
        <v>107.14285714285714</v>
      </c>
      <c r="J22" s="170"/>
      <c r="K22" s="170"/>
      <c r="L22" s="170"/>
      <c r="M22" s="42"/>
      <c r="N22" s="142">
        <v>106.54129190515127</v>
      </c>
      <c r="O22" s="142">
        <v>106.21642363775902</v>
      </c>
      <c r="P22" s="142">
        <v>106.93641618497109</v>
      </c>
      <c r="Q22" s="142">
        <v>105</v>
      </c>
      <c r="R22" s="154" t="s">
        <v>114</v>
      </c>
      <c r="S22" s="6"/>
      <c r="T22" s="516"/>
      <c r="U22" s="516"/>
      <c r="V22" s="440"/>
    </row>
    <row r="23" spans="1:22" ht="15" customHeight="1" x14ac:dyDescent="0.25">
      <c r="A23" s="440"/>
      <c r="B23" s="516"/>
      <c r="C23" s="516"/>
      <c r="D23" s="56"/>
      <c r="E23" s="159" t="s">
        <v>115</v>
      </c>
      <c r="F23" s="142">
        <v>106.81081081081081</v>
      </c>
      <c r="G23" s="142">
        <v>109.7165991902834</v>
      </c>
      <c r="H23" s="142">
        <v>107.38007380073802</v>
      </c>
      <c r="I23" s="142">
        <v>104.46735395189005</v>
      </c>
      <c r="J23" s="170"/>
      <c r="K23" s="170"/>
      <c r="L23" s="170"/>
      <c r="M23" s="42"/>
      <c r="N23" s="142">
        <v>106.6322136089578</v>
      </c>
      <c r="O23" s="142">
        <v>105.33117932148627</v>
      </c>
      <c r="P23" s="142">
        <v>102.99079754601227</v>
      </c>
      <c r="Q23" s="142">
        <v>106.10573343261356</v>
      </c>
      <c r="R23" s="154" t="s">
        <v>115</v>
      </c>
      <c r="T23" s="516"/>
      <c r="U23" s="516"/>
      <c r="V23" s="440"/>
    </row>
    <row r="24" spans="1:22" ht="15" customHeight="1" x14ac:dyDescent="0.25">
      <c r="A24" s="440"/>
      <c r="B24" s="516"/>
      <c r="C24" s="516"/>
      <c r="D24" s="56"/>
      <c r="E24" s="148" t="s">
        <v>209</v>
      </c>
      <c r="F24" s="142">
        <v>105.25762355415351</v>
      </c>
      <c r="G24" s="142">
        <v>109.79020979020979</v>
      </c>
      <c r="H24" s="142">
        <v>105.91446769790718</v>
      </c>
      <c r="I24" s="142">
        <v>105.9278350515464</v>
      </c>
      <c r="J24" s="170"/>
      <c r="K24" s="170"/>
      <c r="L24" s="170"/>
      <c r="M24" s="42"/>
      <c r="N24" s="142">
        <v>104.15944540727904</v>
      </c>
      <c r="O24" s="142">
        <v>106.40599001663892</v>
      </c>
      <c r="P24" s="142">
        <v>103.67474589523064</v>
      </c>
      <c r="Q24" s="142">
        <v>104.90196078431373</v>
      </c>
      <c r="R24" s="153" t="s">
        <v>209</v>
      </c>
      <c r="S24" s="6"/>
      <c r="T24" s="516"/>
      <c r="U24" s="516"/>
      <c r="V24" s="440"/>
    </row>
    <row r="25" spans="1:22" ht="15" customHeight="1" x14ac:dyDescent="0.25">
      <c r="A25" s="440"/>
      <c r="B25" s="516"/>
      <c r="C25" s="516"/>
      <c r="D25" s="56"/>
      <c r="E25" s="151"/>
      <c r="F25" s="172"/>
      <c r="G25" s="172"/>
      <c r="H25" s="172"/>
      <c r="I25" s="142"/>
      <c r="J25" s="170"/>
      <c r="K25" s="170"/>
      <c r="L25" s="170"/>
      <c r="M25" s="42"/>
      <c r="N25" s="172"/>
      <c r="O25" s="172"/>
      <c r="P25" s="172"/>
      <c r="Q25" s="142"/>
      <c r="R25" s="158"/>
      <c r="S25" s="6"/>
      <c r="T25" s="516"/>
      <c r="U25" s="516"/>
      <c r="V25" s="440"/>
    </row>
    <row r="26" spans="1:22" ht="15" customHeight="1" x14ac:dyDescent="0.25">
      <c r="A26" s="440"/>
      <c r="B26" s="516"/>
      <c r="C26" s="516"/>
      <c r="D26" s="56"/>
      <c r="F26" s="234"/>
      <c r="G26" s="234"/>
      <c r="H26" s="234"/>
      <c r="I26" s="142"/>
      <c r="J26" s="234"/>
      <c r="K26" s="235"/>
      <c r="L26" s="235"/>
      <c r="M26" s="236"/>
      <c r="N26" s="236"/>
      <c r="O26" s="236"/>
      <c r="P26" s="236"/>
      <c r="Q26" s="142"/>
      <c r="R26" s="41"/>
      <c r="S26" s="6"/>
      <c r="T26" s="516"/>
      <c r="U26" s="516"/>
      <c r="V26" s="440"/>
    </row>
    <row r="27" spans="1:22" ht="15" customHeight="1" x14ac:dyDescent="0.25">
      <c r="A27" s="440"/>
      <c r="B27" s="516"/>
      <c r="C27" s="516"/>
      <c r="D27" s="56"/>
      <c r="E27" s="449" t="s">
        <v>421</v>
      </c>
      <c r="F27" s="234"/>
      <c r="G27" s="234"/>
      <c r="H27" s="234"/>
      <c r="I27" s="142"/>
      <c r="J27" s="234"/>
      <c r="K27" s="235"/>
      <c r="L27" s="235"/>
      <c r="M27" s="236"/>
      <c r="N27" s="236"/>
      <c r="O27" s="236"/>
      <c r="P27" s="236"/>
      <c r="Q27" s="142"/>
      <c r="R27" s="453" t="s">
        <v>422</v>
      </c>
      <c r="S27" s="6"/>
      <c r="T27" s="516"/>
      <c r="U27" s="516"/>
      <c r="V27" s="440"/>
    </row>
    <row r="28" spans="1:22" ht="15" customHeight="1" x14ac:dyDescent="0.25">
      <c r="A28" s="440"/>
      <c r="B28" s="516"/>
      <c r="C28" s="516"/>
      <c r="D28" s="56"/>
      <c r="E28" s="159" t="s">
        <v>441</v>
      </c>
      <c r="F28" s="115">
        <v>106.32478632478633</v>
      </c>
      <c r="G28" s="115">
        <v>111.09324758842443</v>
      </c>
      <c r="H28" s="115">
        <v>107.38060781476122</v>
      </c>
      <c r="I28" s="142">
        <v>104.04312668463611</v>
      </c>
      <c r="J28" s="115"/>
      <c r="K28" s="83"/>
      <c r="L28" s="83"/>
      <c r="M28" s="142"/>
      <c r="N28" s="142">
        <v>103.39233038348084</v>
      </c>
      <c r="O28" s="142">
        <v>107.41797432239657</v>
      </c>
      <c r="P28" s="142">
        <v>103.98406374501991</v>
      </c>
      <c r="Q28" s="142">
        <v>100.89399744572158</v>
      </c>
      <c r="R28" s="173" t="s">
        <v>440</v>
      </c>
      <c r="S28" s="6"/>
      <c r="T28" s="516"/>
      <c r="U28" s="516"/>
      <c r="V28" s="440"/>
    </row>
    <row r="29" spans="1:22" ht="15" customHeight="1" x14ac:dyDescent="0.25">
      <c r="A29" s="440"/>
      <c r="B29" s="516"/>
      <c r="C29" s="516"/>
      <c r="D29" s="56"/>
      <c r="E29" s="159" t="s">
        <v>442</v>
      </c>
      <c r="F29" s="115">
        <v>106.79320679320679</v>
      </c>
      <c r="G29" s="115">
        <v>108.69971936389149</v>
      </c>
      <c r="H29" s="115">
        <v>107.57314974182444</v>
      </c>
      <c r="I29" s="142">
        <v>105.76</v>
      </c>
      <c r="J29" s="115"/>
      <c r="K29" s="83"/>
      <c r="L29" s="83"/>
      <c r="M29" s="142"/>
      <c r="N29" s="142">
        <v>106.97858842188739</v>
      </c>
      <c r="O29" s="142">
        <v>106.22683469236472</v>
      </c>
      <c r="P29" s="142">
        <v>104.67550593161201</v>
      </c>
      <c r="Q29" s="142">
        <v>105.60000000000001</v>
      </c>
      <c r="R29" s="173" t="s">
        <v>439</v>
      </c>
      <c r="S29" s="6"/>
      <c r="T29" s="516"/>
      <c r="U29" s="516"/>
      <c r="V29" s="440"/>
    </row>
    <row r="30" spans="1:22" ht="15" customHeight="1" x14ac:dyDescent="0.25">
      <c r="A30" s="440"/>
      <c r="B30" s="516"/>
      <c r="C30" s="516"/>
      <c r="D30" s="56"/>
      <c r="S30" s="6"/>
      <c r="T30" s="516"/>
      <c r="U30" s="516"/>
      <c r="V30" s="440"/>
    </row>
    <row r="31" spans="1:22" ht="15" customHeight="1" x14ac:dyDescent="0.25">
      <c r="A31" s="440"/>
      <c r="B31" s="516"/>
      <c r="C31" s="516"/>
      <c r="D31" s="56"/>
      <c r="F31" s="86"/>
      <c r="G31" s="86"/>
      <c r="H31" s="86"/>
      <c r="I31" s="86"/>
      <c r="J31" s="86"/>
      <c r="K31" s="86"/>
      <c r="L31" s="86"/>
      <c r="M31" s="38"/>
      <c r="N31" s="86"/>
      <c r="O31" s="86"/>
      <c r="P31" s="86"/>
      <c r="Q31" s="86"/>
      <c r="S31" s="6"/>
      <c r="T31" s="516"/>
      <c r="U31" s="516"/>
      <c r="V31" s="440"/>
    </row>
    <row r="32" spans="1:22" ht="15" customHeight="1" x14ac:dyDescent="0.25">
      <c r="A32" s="440"/>
      <c r="B32" s="516"/>
      <c r="C32" s="516"/>
      <c r="D32" s="56"/>
      <c r="E32" s="201" t="s">
        <v>419</v>
      </c>
      <c r="F32" s="170"/>
      <c r="G32" s="170"/>
      <c r="H32" s="170"/>
      <c r="I32" s="170"/>
      <c r="J32" s="170"/>
      <c r="K32" s="170"/>
      <c r="L32" s="170"/>
      <c r="M32" s="42"/>
      <c r="N32" s="170"/>
      <c r="O32" s="170"/>
      <c r="P32" s="170"/>
      <c r="Q32" s="170"/>
      <c r="R32" s="255" t="s">
        <v>431</v>
      </c>
      <c r="S32" s="6"/>
      <c r="T32" s="516"/>
      <c r="U32" s="516"/>
      <c r="V32" s="440"/>
    </row>
    <row r="33" spans="1:22" ht="95.25" customHeight="1" x14ac:dyDescent="0.25">
      <c r="A33" s="440"/>
      <c r="B33" s="516"/>
      <c r="C33" s="516"/>
      <c r="D33" s="56"/>
      <c r="F33" s="90"/>
      <c r="G33" s="90"/>
      <c r="H33" s="90"/>
      <c r="I33" s="90"/>
      <c r="J33" s="90"/>
      <c r="K33" s="90"/>
      <c r="L33" s="90"/>
      <c r="M33" s="33"/>
      <c r="N33" s="90"/>
      <c r="O33" s="90"/>
      <c r="P33" s="90"/>
      <c r="Q33" s="90"/>
      <c r="S33" s="6"/>
      <c r="T33" s="516"/>
      <c r="U33" s="516"/>
      <c r="V33" s="440"/>
    </row>
    <row r="34" spans="1:22" ht="15" customHeight="1" x14ac:dyDescent="0.25">
      <c r="A34" s="414"/>
      <c r="B34" s="415"/>
      <c r="C34" s="415"/>
      <c r="D34" s="58"/>
      <c r="E34" s="6"/>
      <c r="F34" s="9"/>
      <c r="G34" s="9"/>
      <c r="H34" s="9"/>
      <c r="I34" s="9"/>
      <c r="J34" s="9"/>
      <c r="T34" s="415"/>
      <c r="U34" s="415"/>
      <c r="V34" s="414"/>
    </row>
    <row r="35" spans="1:22" ht="15" customHeight="1" x14ac:dyDescent="0.25">
      <c r="A35" s="414"/>
      <c r="B35" s="415"/>
      <c r="C35" s="415"/>
      <c r="D35" s="58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T35" s="415"/>
      <c r="U35" s="415"/>
      <c r="V35" s="414"/>
    </row>
    <row r="36" spans="1:22" ht="15" customHeight="1" x14ac:dyDescent="0.25">
      <c r="A36" s="414"/>
      <c r="B36" s="415"/>
      <c r="C36" s="415"/>
      <c r="D36" s="58"/>
      <c r="T36" s="415"/>
      <c r="U36" s="415"/>
      <c r="V36" s="414"/>
    </row>
    <row r="37" spans="1:22" ht="15" customHeight="1" x14ac:dyDescent="0.25">
      <c r="A37" s="414"/>
      <c r="B37" s="415"/>
      <c r="C37" s="415"/>
      <c r="D37" s="58"/>
      <c r="T37" s="415"/>
      <c r="U37" s="415"/>
      <c r="V37" s="414"/>
    </row>
    <row r="38" spans="1:22" ht="15" customHeight="1" x14ac:dyDescent="0.25">
      <c r="D38" s="58"/>
      <c r="F38" s="44"/>
      <c r="G38" s="44"/>
      <c r="N38" s="44"/>
      <c r="O38" s="44"/>
    </row>
    <row r="39" spans="1:22" ht="15" customHeight="1" x14ac:dyDescent="0.25">
      <c r="F39" s="44"/>
      <c r="G39" s="44"/>
      <c r="N39" s="44"/>
      <c r="O39" s="44"/>
    </row>
    <row r="40" spans="1:22" ht="15" customHeight="1" x14ac:dyDescent="0.25">
      <c r="F40" s="44"/>
      <c r="G40" s="44"/>
      <c r="N40" s="44"/>
      <c r="O40" s="44"/>
    </row>
    <row r="41" spans="1:22" ht="15" customHeight="1" x14ac:dyDescent="0.25">
      <c r="F41" s="44"/>
      <c r="G41" s="44"/>
      <c r="N41" s="44"/>
      <c r="O41" s="44"/>
    </row>
    <row r="42" spans="1:22" ht="15" customHeight="1" x14ac:dyDescent="0.25">
      <c r="F42" s="44"/>
      <c r="G42" s="44"/>
      <c r="N42" s="44"/>
      <c r="O42" s="44"/>
    </row>
    <row r="43" spans="1:22" ht="15" customHeight="1" x14ac:dyDescent="0.25">
      <c r="F43" s="44"/>
      <c r="G43" s="44"/>
      <c r="N43" s="44"/>
      <c r="O43" s="44"/>
    </row>
    <row r="44" spans="1:22" ht="15" customHeight="1" x14ac:dyDescent="0.25">
      <c r="F44" s="44"/>
      <c r="G44" s="44"/>
      <c r="N44" s="44"/>
      <c r="O44" s="44"/>
    </row>
    <row r="45" spans="1:22" ht="15" customHeight="1" x14ac:dyDescent="0.25">
      <c r="F45" s="44"/>
      <c r="G45" s="44"/>
      <c r="N45" s="44"/>
      <c r="O45" s="44"/>
    </row>
    <row r="46" spans="1:22" ht="15" customHeight="1" x14ac:dyDescent="0.25">
      <c r="F46" s="44"/>
      <c r="G46" s="44"/>
      <c r="N46" s="44"/>
      <c r="O46" s="44"/>
    </row>
    <row r="47" spans="1:22" ht="15" customHeight="1" x14ac:dyDescent="0.25">
      <c r="F47" s="44"/>
      <c r="G47" s="44"/>
      <c r="N47" s="44"/>
      <c r="O47" s="44"/>
    </row>
    <row r="48" spans="1:22" ht="15" customHeight="1" x14ac:dyDescent="0.25">
      <c r="F48" s="44"/>
      <c r="G48" s="44"/>
      <c r="N48" s="44"/>
      <c r="O48" s="44"/>
    </row>
    <row r="49" spans="6:15" ht="15" customHeight="1" x14ac:dyDescent="0.25">
      <c r="F49" s="44"/>
      <c r="G49" s="44"/>
      <c r="N49" s="44"/>
      <c r="O49" s="44"/>
    </row>
  </sheetData>
  <mergeCells count="10">
    <mergeCell ref="B1:C33"/>
    <mergeCell ref="T1:U33"/>
    <mergeCell ref="F10:I10"/>
    <mergeCell ref="N10:Q10"/>
    <mergeCell ref="R3:R4"/>
    <mergeCell ref="E3:E4"/>
    <mergeCell ref="E7:K8"/>
    <mergeCell ref="L7:R8"/>
    <mergeCell ref="H9:I9"/>
    <mergeCell ref="N9:O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1"/>
  <sheetViews>
    <sheetView view="pageBreakPreview" zoomScale="80" zoomScaleNormal="80" zoomScaleSheetLayoutView="80" workbookViewId="0">
      <selection activeCell="R42" sqref="R42"/>
    </sheetView>
  </sheetViews>
  <sheetFormatPr defaultRowHeight="15" customHeight="1" x14ac:dyDescent="0.25"/>
  <cols>
    <col min="1" max="1" width="2.7109375" customWidth="1"/>
    <col min="2" max="2" width="0.85546875" customWidth="1"/>
    <col min="3" max="3" width="6.7109375" customWidth="1"/>
    <col min="4" max="4" width="1.7109375" customWidth="1"/>
    <col min="5" max="5" width="50.7109375" customWidth="1"/>
    <col min="6" max="10" width="9.28515625" customWidth="1"/>
    <col min="11" max="12" width="13.28515625" customWidth="1"/>
    <col min="13" max="17" width="9.28515625" customWidth="1"/>
    <col min="18" max="18" width="50.7109375" customWidth="1"/>
    <col min="19" max="19" width="1.7109375" customWidth="1"/>
    <col min="20" max="20" width="6.7109375" customWidth="1"/>
    <col min="21" max="21" width="0.85546875" customWidth="1"/>
    <col min="22" max="22" width="2.7109375" customWidth="1"/>
    <col min="24" max="24" width="9.5703125" style="49" customWidth="1"/>
  </cols>
  <sheetData>
    <row r="1" spans="1:31" ht="15" customHeight="1" x14ac:dyDescent="0.25">
      <c r="A1" s="500"/>
      <c r="B1" s="500"/>
      <c r="C1" s="500"/>
      <c r="D1" s="419"/>
      <c r="E1" s="420"/>
      <c r="F1" s="397"/>
      <c r="G1" s="397"/>
      <c r="H1" s="397"/>
      <c r="I1" s="397"/>
      <c r="J1" s="419"/>
      <c r="K1" s="397"/>
      <c r="L1" s="397"/>
      <c r="M1" s="397"/>
      <c r="N1" s="421"/>
      <c r="O1" s="397"/>
      <c r="P1" s="419"/>
      <c r="Q1" s="419"/>
      <c r="R1" s="420"/>
      <c r="S1" s="397"/>
      <c r="T1" s="516" t="s">
        <v>170</v>
      </c>
      <c r="U1" s="516"/>
      <c r="V1" s="500"/>
    </row>
    <row r="2" spans="1:31" ht="15" customHeight="1" x14ac:dyDescent="0.25">
      <c r="A2" s="500"/>
      <c r="B2" s="516" t="s">
        <v>463</v>
      </c>
      <c r="C2" s="516"/>
      <c r="D2" s="419"/>
      <c r="E2" s="420"/>
      <c r="F2" s="397"/>
      <c r="G2" s="397"/>
      <c r="H2" s="397"/>
      <c r="I2" s="397"/>
      <c r="J2" s="419"/>
      <c r="K2" s="397"/>
      <c r="L2" s="397"/>
      <c r="M2" s="397"/>
      <c r="N2" s="421"/>
      <c r="O2" s="397"/>
      <c r="P2" s="419"/>
      <c r="Q2" s="419"/>
      <c r="R2" s="420"/>
      <c r="S2" s="397"/>
      <c r="T2" s="516"/>
      <c r="U2" s="516"/>
      <c r="V2" s="500"/>
    </row>
    <row r="3" spans="1:31" ht="15" customHeight="1" x14ac:dyDescent="0.25">
      <c r="A3" s="500"/>
      <c r="B3" s="516"/>
      <c r="C3" s="516"/>
      <c r="D3" s="419"/>
      <c r="E3" s="521" t="s">
        <v>483</v>
      </c>
      <c r="F3" s="397"/>
      <c r="G3" s="397"/>
      <c r="H3" s="397"/>
      <c r="I3" s="397"/>
      <c r="J3" s="422"/>
      <c r="K3" s="422"/>
      <c r="L3" s="422"/>
      <c r="M3" s="422"/>
      <c r="N3" s="422"/>
      <c r="O3" s="422"/>
      <c r="P3" s="419"/>
      <c r="Q3" s="419"/>
      <c r="R3" s="554" t="s">
        <v>482</v>
      </c>
      <c r="S3" s="397"/>
      <c r="T3" s="516"/>
      <c r="U3" s="516"/>
      <c r="V3" s="500"/>
    </row>
    <row r="4" spans="1:31" ht="15" customHeight="1" x14ac:dyDescent="0.25">
      <c r="A4" s="500"/>
      <c r="B4" s="516"/>
      <c r="C4" s="516"/>
      <c r="D4" s="419"/>
      <c r="E4" s="521"/>
      <c r="F4" s="397"/>
      <c r="G4" s="397"/>
      <c r="H4" s="397"/>
      <c r="I4" s="397"/>
      <c r="J4" s="422"/>
      <c r="K4" s="422"/>
      <c r="L4" s="422"/>
      <c r="M4" s="422"/>
      <c r="N4" s="422"/>
      <c r="O4" s="422"/>
      <c r="P4" s="419"/>
      <c r="Q4" s="419"/>
      <c r="R4" s="554"/>
      <c r="S4" s="397"/>
      <c r="T4" s="516"/>
      <c r="U4" s="516"/>
      <c r="V4" s="500"/>
    </row>
    <row r="5" spans="1:31" ht="15" customHeight="1" thickBot="1" x14ac:dyDescent="0.3">
      <c r="A5" s="500"/>
      <c r="B5" s="516"/>
      <c r="C5" s="516"/>
      <c r="D5" s="419"/>
      <c r="E5" s="423"/>
      <c r="F5" s="423"/>
      <c r="G5" s="423"/>
      <c r="H5" s="423"/>
      <c r="I5" s="397"/>
      <c r="J5" s="419"/>
      <c r="K5" s="423"/>
      <c r="L5" s="423"/>
      <c r="M5" s="423"/>
      <c r="N5" s="424"/>
      <c r="O5" s="397"/>
      <c r="P5" s="419"/>
      <c r="Q5" s="419"/>
      <c r="R5" s="423"/>
      <c r="S5" s="423"/>
      <c r="T5" s="516"/>
      <c r="U5" s="516"/>
      <c r="V5" s="500"/>
    </row>
    <row r="6" spans="1:31" ht="3.75" customHeight="1" thickTop="1" thickBot="1" x14ac:dyDescent="0.3">
      <c r="A6" s="500"/>
      <c r="B6" s="516"/>
      <c r="C6" s="516"/>
      <c r="D6" s="441"/>
      <c r="E6" s="441"/>
      <c r="F6" s="441"/>
      <c r="G6" s="441"/>
      <c r="H6" s="441"/>
      <c r="I6" s="441"/>
      <c r="J6" s="441"/>
      <c r="K6" s="441"/>
      <c r="L6" s="441"/>
      <c r="M6" s="441"/>
      <c r="N6" s="441"/>
      <c r="O6" s="441"/>
      <c r="P6" s="441"/>
      <c r="Q6" s="441"/>
      <c r="R6" s="441"/>
      <c r="S6" s="441"/>
      <c r="T6" s="516"/>
      <c r="U6" s="516"/>
      <c r="V6" s="500"/>
    </row>
    <row r="7" spans="1:31" ht="15" customHeight="1" thickTop="1" x14ac:dyDescent="0.25">
      <c r="A7" s="500"/>
      <c r="B7" s="516"/>
      <c r="C7" s="516"/>
      <c r="D7" s="56"/>
      <c r="E7" s="519" t="s">
        <v>506</v>
      </c>
      <c r="F7" s="519"/>
      <c r="G7" s="519"/>
      <c r="H7" s="519"/>
      <c r="I7" s="519"/>
      <c r="J7" s="519"/>
      <c r="K7" s="519"/>
      <c r="L7" s="520" t="s">
        <v>505</v>
      </c>
      <c r="M7" s="520"/>
      <c r="N7" s="520"/>
      <c r="O7" s="520"/>
      <c r="P7" s="520"/>
      <c r="Q7" s="520"/>
      <c r="R7" s="520"/>
      <c r="T7" s="516"/>
      <c r="U7" s="516"/>
      <c r="V7" s="500"/>
    </row>
    <row r="8" spans="1:31" ht="15" customHeight="1" x14ac:dyDescent="0.25">
      <c r="A8" s="500"/>
      <c r="B8" s="516"/>
      <c r="C8" s="516"/>
      <c r="D8" s="56"/>
      <c r="E8" s="519"/>
      <c r="F8" s="519"/>
      <c r="G8" s="519"/>
      <c r="H8" s="519"/>
      <c r="I8" s="519"/>
      <c r="J8" s="519"/>
      <c r="K8" s="519"/>
      <c r="L8" s="520"/>
      <c r="M8" s="520"/>
      <c r="N8" s="520"/>
      <c r="O8" s="520"/>
      <c r="P8" s="520"/>
      <c r="Q8" s="520"/>
      <c r="R8" s="520"/>
      <c r="T8" s="516"/>
      <c r="U8" s="516"/>
      <c r="V8" s="500"/>
      <c r="X8" s="68"/>
      <c r="Y8" s="69"/>
      <c r="Z8" s="69"/>
      <c r="AA8" s="69"/>
      <c r="AB8" s="69"/>
      <c r="AC8" s="69"/>
    </row>
    <row r="9" spans="1:31" ht="15" customHeight="1" x14ac:dyDescent="0.25">
      <c r="A9" s="500"/>
      <c r="B9" s="516"/>
      <c r="C9" s="516"/>
      <c r="D9" s="56"/>
      <c r="E9" s="4"/>
      <c r="F9" s="217"/>
      <c r="G9" s="218"/>
      <c r="H9" s="217"/>
      <c r="I9" s="218"/>
      <c r="J9" s="217"/>
      <c r="K9" s="38"/>
      <c r="L9" s="38"/>
      <c r="M9" s="50"/>
      <c r="T9" s="516"/>
      <c r="U9" s="516"/>
      <c r="V9" s="500"/>
      <c r="X9" s="89"/>
      <c r="Y9" s="70"/>
      <c r="Z9" s="69"/>
      <c r="AA9" s="69"/>
      <c r="AB9" s="69"/>
      <c r="AC9" s="70"/>
      <c r="AD9" s="69"/>
    </row>
    <row r="10" spans="1:31" ht="15" customHeight="1" x14ac:dyDescent="0.25">
      <c r="A10" s="500"/>
      <c r="B10" s="516"/>
      <c r="C10" s="516"/>
      <c r="D10" s="56"/>
      <c r="E10" s="4"/>
      <c r="F10" s="442">
        <v>2017</v>
      </c>
      <c r="G10" s="442">
        <v>2018</v>
      </c>
      <c r="H10" s="442">
        <v>2019</v>
      </c>
      <c r="I10" s="442">
        <v>2020</v>
      </c>
      <c r="J10" s="442">
        <v>2021</v>
      </c>
      <c r="K10" s="401"/>
      <c r="L10" s="38"/>
      <c r="M10" s="157"/>
      <c r="N10" s="8"/>
      <c r="O10" s="7"/>
      <c r="P10" s="8"/>
      <c r="Q10" s="7"/>
      <c r="T10" s="516"/>
      <c r="U10" s="516"/>
      <c r="V10" s="500"/>
      <c r="Y10" s="205"/>
      <c r="AC10" s="211"/>
      <c r="AD10" s="205"/>
      <c r="AE10" s="205"/>
    </row>
    <row r="11" spans="1:31" ht="15.75" customHeight="1" x14ac:dyDescent="0.25">
      <c r="A11" s="500"/>
      <c r="B11" s="516"/>
      <c r="C11" s="516"/>
      <c r="D11" s="56"/>
      <c r="E11" s="449" t="s">
        <v>427</v>
      </c>
      <c r="K11" s="106"/>
      <c r="L11" s="42"/>
      <c r="M11" s="560" t="s">
        <v>426</v>
      </c>
      <c r="N11" s="560"/>
      <c r="O11" s="560"/>
      <c r="P11" s="560"/>
      <c r="Q11" s="220"/>
      <c r="R11" s="17"/>
      <c r="T11" s="516"/>
      <c r="U11" s="516"/>
      <c r="V11" s="500"/>
      <c r="X11" s="89"/>
      <c r="Y11" s="205"/>
      <c r="AC11" s="211"/>
      <c r="AD11" s="205"/>
      <c r="AE11" s="205"/>
    </row>
    <row r="12" spans="1:31" ht="15" customHeight="1" x14ac:dyDescent="0.25">
      <c r="A12" s="500"/>
      <c r="B12" s="516"/>
      <c r="C12" s="516"/>
      <c r="D12" s="56"/>
      <c r="E12" s="449" t="s">
        <v>398</v>
      </c>
      <c r="F12" s="227">
        <v>77.858880778588812</v>
      </c>
      <c r="G12" s="227">
        <v>77.870722433460074</v>
      </c>
      <c r="H12" s="227">
        <v>79.771265189421015</v>
      </c>
      <c r="I12" s="227">
        <v>82.054794520547944</v>
      </c>
      <c r="J12" s="227">
        <v>82.131254061078621</v>
      </c>
      <c r="K12" s="42"/>
      <c r="L12" s="42"/>
      <c r="M12" s="461" t="s">
        <v>195</v>
      </c>
      <c r="N12" s="462"/>
      <c r="O12" s="462"/>
      <c r="P12" s="462"/>
      <c r="Q12" s="221"/>
      <c r="R12" s="23"/>
      <c r="S12" s="6"/>
      <c r="T12" s="516"/>
      <c r="U12" s="516"/>
      <c r="V12" s="500"/>
      <c r="X12" s="89"/>
      <c r="Y12" s="311"/>
      <c r="AC12" s="211"/>
      <c r="AD12" s="205"/>
      <c r="AE12" s="205"/>
    </row>
    <row r="13" spans="1:31" ht="15" customHeight="1" x14ac:dyDescent="0.25">
      <c r="A13" s="500"/>
      <c r="B13" s="516"/>
      <c r="C13" s="516"/>
      <c r="D13" s="56"/>
      <c r="E13" s="148" t="s">
        <v>179</v>
      </c>
      <c r="F13" s="227">
        <v>70.87268605969021</v>
      </c>
      <c r="G13" s="227">
        <v>70.370370370370367</v>
      </c>
      <c r="H13" s="227">
        <v>72.984593335721954</v>
      </c>
      <c r="I13" s="227">
        <v>75.362819626814087</v>
      </c>
      <c r="J13" s="227">
        <v>76.841018582243635</v>
      </c>
      <c r="K13" s="309"/>
      <c r="L13" s="42"/>
      <c r="M13" s="256" t="s">
        <v>187</v>
      </c>
      <c r="N13" s="256"/>
      <c r="O13" s="256"/>
      <c r="P13" s="256"/>
      <c r="Q13" s="279"/>
      <c r="R13" s="23"/>
      <c r="S13" s="6"/>
      <c r="T13" s="516"/>
      <c r="U13" s="516"/>
      <c r="V13" s="500"/>
      <c r="X13" s="89"/>
      <c r="Y13" s="205"/>
      <c r="AC13" s="211"/>
      <c r="AD13" s="205"/>
      <c r="AE13" s="205"/>
    </row>
    <row r="14" spans="1:31" ht="15" customHeight="1" x14ac:dyDescent="0.25">
      <c r="A14" s="500"/>
      <c r="B14" s="516"/>
      <c r="C14" s="516"/>
      <c r="D14" s="56"/>
      <c r="E14" s="148" t="s">
        <v>180</v>
      </c>
      <c r="F14" s="227">
        <v>73.639661426844015</v>
      </c>
      <c r="G14" s="227">
        <v>72.929754426042265</v>
      </c>
      <c r="H14" s="227">
        <v>75.135722041259498</v>
      </c>
      <c r="I14" s="227">
        <v>77.382792375064398</v>
      </c>
      <c r="J14" s="227">
        <v>78.151260504201687</v>
      </c>
      <c r="K14" s="309"/>
      <c r="L14" s="42"/>
      <c r="M14" s="257" t="s">
        <v>188</v>
      </c>
      <c r="N14" s="257"/>
      <c r="O14" s="257"/>
      <c r="P14" s="257"/>
      <c r="Q14" s="279"/>
      <c r="R14" s="24"/>
      <c r="S14" s="6"/>
      <c r="T14" s="516"/>
      <c r="U14" s="516"/>
      <c r="V14" s="500"/>
      <c r="X14" s="288"/>
      <c r="Y14" s="205"/>
      <c r="AC14" s="211"/>
      <c r="AD14" s="205"/>
      <c r="AE14" s="205"/>
    </row>
    <row r="15" spans="1:31" ht="15" customHeight="1" x14ac:dyDescent="0.25">
      <c r="A15" s="500"/>
      <c r="B15" s="516"/>
      <c r="C15" s="516"/>
      <c r="D15" s="56"/>
      <c r="E15" s="148" t="s">
        <v>181</v>
      </c>
      <c r="F15" s="227">
        <v>76.037195994277539</v>
      </c>
      <c r="G15" s="227">
        <v>75.915875169606522</v>
      </c>
      <c r="H15" s="227">
        <v>76.782334384858046</v>
      </c>
      <c r="I15" s="227">
        <v>78.545232273838621</v>
      </c>
      <c r="J15" s="227">
        <v>80.046811000585137</v>
      </c>
      <c r="K15" s="309"/>
      <c r="L15" s="42"/>
      <c r="M15" s="256" t="s">
        <v>159</v>
      </c>
      <c r="N15" s="280"/>
      <c r="O15" s="280"/>
      <c r="P15" s="280"/>
      <c r="Q15" s="279"/>
      <c r="R15" s="17"/>
      <c r="S15" s="6"/>
      <c r="T15" s="516"/>
      <c r="U15" s="516"/>
      <c r="V15" s="500"/>
      <c r="W15" s="45"/>
      <c r="X15" s="89"/>
      <c r="Y15" s="205"/>
      <c r="AC15" s="211"/>
      <c r="AD15" s="205"/>
      <c r="AE15" s="205"/>
    </row>
    <row r="16" spans="1:31" ht="15" customHeight="1" x14ac:dyDescent="0.25">
      <c r="A16" s="500"/>
      <c r="B16" s="516"/>
      <c r="C16" s="516"/>
      <c r="D16" s="56"/>
      <c r="E16" s="149" t="s">
        <v>182</v>
      </c>
      <c r="F16" s="227">
        <v>86.982845610494451</v>
      </c>
      <c r="G16" s="227">
        <v>86.22920517560074</v>
      </c>
      <c r="H16" s="227">
        <v>88.548951048951054</v>
      </c>
      <c r="I16" s="227">
        <v>90.325342465753423</v>
      </c>
      <c r="J16" s="227">
        <v>90.515126737530665</v>
      </c>
      <c r="K16" s="309"/>
      <c r="L16" s="42"/>
      <c r="M16" s="256" t="s">
        <v>189</v>
      </c>
      <c r="N16" s="256"/>
      <c r="O16" s="256"/>
      <c r="P16" s="256"/>
      <c r="Q16" s="278"/>
      <c r="R16" s="25"/>
      <c r="S16" s="6"/>
      <c r="T16" s="516"/>
      <c r="U16" s="516"/>
      <c r="V16" s="500"/>
      <c r="W16" s="45"/>
      <c r="X16" s="288"/>
      <c r="Y16" s="205"/>
      <c r="AC16" s="211"/>
      <c r="AD16" s="205"/>
      <c r="AE16" s="205"/>
    </row>
    <row r="17" spans="1:31" ht="15" customHeight="1" x14ac:dyDescent="0.25">
      <c r="A17" s="500"/>
      <c r="B17" s="516"/>
      <c r="C17" s="516"/>
      <c r="D17" s="56"/>
      <c r="E17" s="148" t="s">
        <v>183</v>
      </c>
      <c r="F17" s="227">
        <v>72.233606557377044</v>
      </c>
      <c r="G17" s="227">
        <v>74.0234375</v>
      </c>
      <c r="H17" s="227">
        <v>74.494283201407214</v>
      </c>
      <c r="I17" s="227">
        <v>73.599999999999994</v>
      </c>
      <c r="J17" s="227">
        <v>75.502318392581145</v>
      </c>
      <c r="K17" s="309"/>
      <c r="L17" s="42"/>
      <c r="M17" s="256" t="s">
        <v>190</v>
      </c>
      <c r="N17" s="278"/>
      <c r="O17" s="278"/>
      <c r="P17" s="278"/>
      <c r="Q17" s="279"/>
      <c r="R17" s="24"/>
      <c r="S17" s="6"/>
      <c r="T17" s="516"/>
      <c r="U17" s="516"/>
      <c r="V17" s="500"/>
      <c r="W17" s="45"/>
      <c r="X17" s="288"/>
      <c r="Y17" s="205"/>
      <c r="AC17" s="211"/>
      <c r="AD17" s="205"/>
      <c r="AE17" s="205"/>
    </row>
    <row r="18" spans="1:31" ht="15" customHeight="1" x14ac:dyDescent="0.25">
      <c r="A18" s="500"/>
      <c r="B18" s="516"/>
      <c r="C18" s="516"/>
      <c r="D18" s="56"/>
      <c r="E18" s="149" t="s">
        <v>186</v>
      </c>
      <c r="F18" s="227">
        <v>87.608426270136306</v>
      </c>
      <c r="G18" s="227">
        <v>89.195402298850581</v>
      </c>
      <c r="H18" s="227">
        <v>90.736842105263165</v>
      </c>
      <c r="I18" s="227">
        <v>94.223107569721122</v>
      </c>
      <c r="J18" s="227">
        <v>93.708920187793439</v>
      </c>
      <c r="K18" s="309"/>
      <c r="L18" s="42"/>
      <c r="M18" s="206" t="s">
        <v>191</v>
      </c>
      <c r="N18" s="206"/>
      <c r="O18" s="206"/>
      <c r="P18" s="206"/>
      <c r="Q18" s="278"/>
      <c r="R18" s="23"/>
      <c r="S18" s="6"/>
      <c r="T18" s="516"/>
      <c r="U18" s="516"/>
      <c r="V18" s="500"/>
      <c r="W18" s="21"/>
      <c r="X18" s="89"/>
      <c r="Y18" s="205"/>
      <c r="AC18" s="211"/>
      <c r="AD18" s="205"/>
      <c r="AE18" s="205"/>
    </row>
    <row r="19" spans="1:31" ht="15" customHeight="1" x14ac:dyDescent="0.25">
      <c r="A19" s="500"/>
      <c r="B19" s="516"/>
      <c r="C19" s="516"/>
      <c r="D19" s="56"/>
      <c r="E19" s="149" t="s">
        <v>411</v>
      </c>
      <c r="F19" s="227">
        <v>73.252562907735324</v>
      </c>
      <c r="G19" s="227">
        <v>73.362068965517253</v>
      </c>
      <c r="H19" s="227">
        <v>74.122448979591837</v>
      </c>
      <c r="I19" s="227">
        <v>75.180144115292237</v>
      </c>
      <c r="J19" s="227">
        <v>74.849849849849846</v>
      </c>
      <c r="K19" s="309"/>
      <c r="L19" s="42"/>
      <c r="M19" s="558" t="s">
        <v>192</v>
      </c>
      <c r="N19" s="558"/>
      <c r="O19" s="558"/>
      <c r="P19" s="558"/>
      <c r="Q19" s="558"/>
      <c r="R19" s="25"/>
      <c r="S19" s="6"/>
      <c r="T19" s="516"/>
      <c r="U19" s="516"/>
      <c r="V19" s="500"/>
      <c r="W19" s="21"/>
      <c r="X19" s="89"/>
      <c r="Y19" s="205"/>
    </row>
    <row r="20" spans="1:31" ht="15" customHeight="1" x14ac:dyDescent="0.25">
      <c r="A20" s="500"/>
      <c r="B20" s="516"/>
      <c r="C20" s="516"/>
      <c r="D20" s="56"/>
      <c r="E20" s="150" t="s">
        <v>184</v>
      </c>
      <c r="F20" s="227">
        <v>78.708375378405648</v>
      </c>
      <c r="G20" s="227">
        <v>78.894009216589865</v>
      </c>
      <c r="H20" s="227">
        <v>79.621668099742053</v>
      </c>
      <c r="I20" s="227">
        <v>81.613976705490856</v>
      </c>
      <c r="J20" s="227">
        <v>81.519185591229444</v>
      </c>
      <c r="K20" s="309"/>
      <c r="L20" s="42"/>
      <c r="M20" s="557" t="s">
        <v>210</v>
      </c>
      <c r="N20" s="557"/>
      <c r="O20" s="557"/>
      <c r="P20" s="557"/>
      <c r="Q20" s="557"/>
      <c r="R20" s="25"/>
      <c r="S20" s="6"/>
      <c r="T20" s="516"/>
      <c r="U20" s="516"/>
      <c r="V20" s="500"/>
      <c r="W20" s="21"/>
      <c r="X20" s="89"/>
      <c r="Y20" s="205"/>
    </row>
    <row r="21" spans="1:31" ht="15" customHeight="1" x14ac:dyDescent="0.25">
      <c r="A21" s="500"/>
      <c r="B21" s="516"/>
      <c r="C21" s="516"/>
      <c r="D21" s="56"/>
      <c r="E21" s="150" t="s">
        <v>185</v>
      </c>
      <c r="F21" s="227">
        <v>77.118644067796609</v>
      </c>
      <c r="G21" s="227">
        <v>77.195281782437746</v>
      </c>
      <c r="H21" s="227">
        <v>79.616306954436453</v>
      </c>
      <c r="I21" s="227">
        <v>81.818181818181827</v>
      </c>
      <c r="J21" s="227">
        <v>81.942977824709601</v>
      </c>
      <c r="K21" s="309"/>
      <c r="L21" s="42"/>
      <c r="M21" s="257" t="s">
        <v>194</v>
      </c>
      <c r="N21" s="257"/>
      <c r="O21" s="257"/>
      <c r="P21" s="257"/>
      <c r="Q21" s="257"/>
      <c r="R21" s="26"/>
      <c r="S21" s="6"/>
      <c r="T21" s="516"/>
      <c r="U21" s="516"/>
      <c r="V21" s="500"/>
      <c r="W21" s="21"/>
      <c r="X21" s="67"/>
    </row>
    <row r="22" spans="1:31" ht="15" customHeight="1" x14ac:dyDescent="0.25">
      <c r="A22" s="500"/>
      <c r="B22" s="516"/>
      <c r="C22" s="516"/>
      <c r="D22" s="56"/>
      <c r="E22" s="150" t="s">
        <v>412</v>
      </c>
      <c r="F22" s="227">
        <v>99.395770392749256</v>
      </c>
      <c r="G22" s="227">
        <v>99.064796259185044</v>
      </c>
      <c r="H22" s="227">
        <v>97.555296856810244</v>
      </c>
      <c r="I22" s="227">
        <v>97.501301405517964</v>
      </c>
      <c r="J22" s="227">
        <v>97.484599589322386</v>
      </c>
      <c r="K22" s="309"/>
      <c r="L22" s="42"/>
      <c r="M22" s="326" t="s">
        <v>413</v>
      </c>
      <c r="N22" s="326"/>
      <c r="O22" s="326"/>
      <c r="P22" s="326"/>
      <c r="Q22" s="326"/>
      <c r="R22" s="26"/>
      <c r="S22" s="6"/>
      <c r="T22" s="516"/>
      <c r="U22" s="516"/>
      <c r="V22" s="500"/>
      <c r="W22" s="21"/>
      <c r="X22" s="67"/>
    </row>
    <row r="23" spans="1:31" ht="15" customHeight="1" x14ac:dyDescent="0.25">
      <c r="A23" s="500"/>
      <c r="B23" s="516"/>
      <c r="C23" s="516"/>
      <c r="D23" s="56"/>
      <c r="E23" s="449" t="s">
        <v>22</v>
      </c>
      <c r="F23" s="227"/>
      <c r="G23" s="227"/>
      <c r="H23" s="227"/>
      <c r="I23" s="227"/>
      <c r="J23" s="227"/>
      <c r="K23" s="42"/>
      <c r="L23" s="42"/>
      <c r="M23" s="461" t="s">
        <v>47</v>
      </c>
      <c r="N23" s="322"/>
      <c r="O23" s="15"/>
      <c r="P23" s="15"/>
      <c r="Q23" s="15"/>
      <c r="R23" s="25"/>
      <c r="S23" s="6"/>
      <c r="T23" s="516"/>
      <c r="U23" s="516"/>
      <c r="V23" s="500"/>
      <c r="W23" s="21"/>
      <c r="X23" s="67"/>
    </row>
    <row r="24" spans="1:31" ht="15" customHeight="1" x14ac:dyDescent="0.25">
      <c r="A24" s="500"/>
      <c r="B24" s="516"/>
      <c r="C24" s="516"/>
      <c r="D24" s="56"/>
      <c r="E24" s="149" t="s">
        <v>93</v>
      </c>
      <c r="F24" s="227">
        <v>76.470588235294116</v>
      </c>
      <c r="G24" s="227">
        <v>77.293064876957501</v>
      </c>
      <c r="H24" s="227">
        <v>79.433368310598112</v>
      </c>
      <c r="I24" s="227">
        <v>78.298279158699813</v>
      </c>
      <c r="J24" s="227">
        <v>81.244196843082634</v>
      </c>
      <c r="K24" s="309"/>
      <c r="L24" s="42"/>
      <c r="M24" s="327" t="s">
        <v>101</v>
      </c>
      <c r="N24" s="72"/>
      <c r="O24" s="72"/>
      <c r="P24" s="72"/>
      <c r="Q24" s="72"/>
      <c r="R24" s="25"/>
      <c r="S24" s="6"/>
      <c r="T24" s="516"/>
      <c r="U24" s="516"/>
      <c r="V24" s="500"/>
      <c r="W24" s="21"/>
      <c r="X24" s="67"/>
    </row>
    <row r="25" spans="1:31" ht="15" customHeight="1" x14ac:dyDescent="0.25">
      <c r="A25" s="500"/>
      <c r="B25" s="516"/>
      <c r="C25" s="516"/>
      <c r="D25" s="56"/>
      <c r="E25" s="149" t="s">
        <v>408</v>
      </c>
      <c r="F25" s="227">
        <v>71.368861024033436</v>
      </c>
      <c r="G25" s="227">
        <v>71.565802113352547</v>
      </c>
      <c r="H25" s="227">
        <v>73.387096774193552</v>
      </c>
      <c r="I25" s="227">
        <v>75.452196382428937</v>
      </c>
      <c r="J25" s="227">
        <v>76.019575856443723</v>
      </c>
      <c r="K25" s="309"/>
      <c r="L25" s="42"/>
      <c r="M25" s="327" t="s">
        <v>204</v>
      </c>
      <c r="N25" s="72"/>
      <c r="O25" s="72"/>
      <c r="P25" s="72"/>
      <c r="Q25" s="72"/>
      <c r="R25" s="25"/>
      <c r="S25" s="6"/>
      <c r="T25" s="516"/>
      <c r="U25" s="516"/>
      <c r="V25" s="500"/>
    </row>
    <row r="26" spans="1:31" ht="15" customHeight="1" x14ac:dyDescent="0.25">
      <c r="A26" s="500"/>
      <c r="B26" s="516"/>
      <c r="C26" s="516"/>
      <c r="D26" s="56"/>
      <c r="E26" s="166" t="s">
        <v>409</v>
      </c>
      <c r="F26" s="227">
        <v>69.75524475524476</v>
      </c>
      <c r="G26" s="227">
        <v>70.097244732576996</v>
      </c>
      <c r="H26" s="227">
        <v>70.805116629044392</v>
      </c>
      <c r="I26" s="227">
        <v>72.133526850507977</v>
      </c>
      <c r="J26" s="227">
        <v>72.619874913134126</v>
      </c>
      <c r="K26" s="309"/>
      <c r="L26" s="42"/>
      <c r="M26" s="327" t="s">
        <v>205</v>
      </c>
      <c r="N26" s="72"/>
      <c r="O26" s="72"/>
      <c r="P26" s="72"/>
      <c r="Q26" s="72"/>
      <c r="R26" s="25"/>
      <c r="S26" s="6"/>
      <c r="T26" s="516"/>
      <c r="U26" s="516"/>
      <c r="V26" s="500"/>
    </row>
    <row r="27" spans="1:31" ht="15" customHeight="1" x14ac:dyDescent="0.25">
      <c r="A27" s="500"/>
      <c r="B27" s="516"/>
      <c r="C27" s="516"/>
      <c r="D27" s="56"/>
      <c r="E27" s="149" t="s">
        <v>94</v>
      </c>
      <c r="F27" s="227">
        <v>76.495726495726487</v>
      </c>
      <c r="G27" s="227">
        <v>76.228209191759106</v>
      </c>
      <c r="H27" s="227">
        <v>78.096676737160124</v>
      </c>
      <c r="I27" s="227">
        <v>79.132990448199862</v>
      </c>
      <c r="J27" s="227">
        <v>78.690807799442894</v>
      </c>
      <c r="K27" s="309"/>
      <c r="L27" s="42"/>
      <c r="M27" s="327" t="s">
        <v>206</v>
      </c>
      <c r="N27" s="72"/>
      <c r="O27" s="72"/>
      <c r="P27" s="72"/>
      <c r="Q27" s="72"/>
      <c r="R27" s="25"/>
      <c r="S27" s="6"/>
      <c r="T27" s="516"/>
      <c r="U27" s="516"/>
      <c r="V27" s="500"/>
    </row>
    <row r="28" spans="1:31" ht="15" customHeight="1" x14ac:dyDescent="0.25">
      <c r="A28" s="500"/>
      <c r="B28" s="516"/>
      <c r="C28" s="516"/>
      <c r="D28" s="56"/>
      <c r="E28" s="150" t="s">
        <v>95</v>
      </c>
      <c r="F28" s="227">
        <v>76.903765690376574</v>
      </c>
      <c r="G28" s="227">
        <v>75.541795665634666</v>
      </c>
      <c r="H28" s="227">
        <v>77.219796215429398</v>
      </c>
      <c r="I28" s="227">
        <v>79.872430900070867</v>
      </c>
      <c r="J28" s="227">
        <v>79.641909814323611</v>
      </c>
      <c r="K28" s="309"/>
      <c r="L28" s="42"/>
      <c r="M28" s="327" t="s">
        <v>207</v>
      </c>
      <c r="N28" s="72"/>
      <c r="O28" s="72"/>
      <c r="P28" s="72"/>
      <c r="Q28" s="72"/>
      <c r="R28" s="25"/>
      <c r="S28" s="6"/>
      <c r="T28" s="516"/>
      <c r="U28" s="516"/>
      <c r="V28" s="500"/>
    </row>
    <row r="29" spans="1:31" ht="15" customHeight="1" x14ac:dyDescent="0.25">
      <c r="A29" s="500"/>
      <c r="B29" s="516"/>
      <c r="C29" s="516"/>
      <c r="D29" s="56"/>
      <c r="E29" s="150" t="s">
        <v>96</v>
      </c>
      <c r="F29" s="227">
        <v>85.163934426229503</v>
      </c>
      <c r="G29" s="227">
        <v>83.233082706766908</v>
      </c>
      <c r="H29" s="227">
        <v>87.033121916842845</v>
      </c>
      <c r="I29" s="227">
        <v>90.127602417730017</v>
      </c>
      <c r="J29" s="227">
        <v>91.444866920152094</v>
      </c>
      <c r="K29" s="309"/>
      <c r="L29" s="42"/>
      <c r="M29" s="327" t="s">
        <v>102</v>
      </c>
      <c r="N29" s="72"/>
      <c r="O29" s="72"/>
      <c r="P29" s="72"/>
      <c r="Q29" s="72"/>
      <c r="R29" s="25"/>
      <c r="S29" s="6"/>
      <c r="T29" s="516"/>
      <c r="U29" s="516"/>
      <c r="V29" s="500"/>
    </row>
    <row r="30" spans="1:31" ht="15" customHeight="1" x14ac:dyDescent="0.25">
      <c r="A30" s="500"/>
      <c r="B30" s="516"/>
      <c r="C30" s="516"/>
      <c r="D30" s="56"/>
      <c r="E30" s="150" t="s">
        <v>97</v>
      </c>
      <c r="F30" s="227">
        <v>72.753209700427959</v>
      </c>
      <c r="G30" s="227">
        <v>71.700590938936315</v>
      </c>
      <c r="H30" s="227">
        <v>72.239170225747401</v>
      </c>
      <c r="I30" s="227">
        <v>74.323546344271733</v>
      </c>
      <c r="J30" s="227">
        <v>77.952755905511808</v>
      </c>
      <c r="K30" s="309"/>
      <c r="L30" s="42"/>
      <c r="M30" s="327" t="s">
        <v>103</v>
      </c>
      <c r="N30" s="72"/>
      <c r="O30" s="72"/>
      <c r="P30" s="72"/>
      <c r="Q30" s="72"/>
      <c r="R30" s="25"/>
      <c r="S30" s="6"/>
      <c r="T30" s="516"/>
      <c r="U30" s="516"/>
      <c r="V30" s="500"/>
    </row>
    <row r="31" spans="1:31" ht="15" customHeight="1" x14ac:dyDescent="0.25">
      <c r="A31" s="500"/>
      <c r="B31" s="516"/>
      <c r="C31" s="516"/>
      <c r="D31" s="56"/>
      <c r="E31" s="150" t="s">
        <v>98</v>
      </c>
      <c r="F31" s="227">
        <v>70.813139472267096</v>
      </c>
      <c r="G31" s="227">
        <v>70.567194685743488</v>
      </c>
      <c r="H31" s="227">
        <v>72.744907856450041</v>
      </c>
      <c r="I31" s="227">
        <v>75.070290534208056</v>
      </c>
      <c r="J31" s="227">
        <v>75.078722447143491</v>
      </c>
      <c r="K31" s="309"/>
      <c r="L31" s="42"/>
      <c r="M31" s="327" t="s">
        <v>104</v>
      </c>
      <c r="N31" s="72"/>
      <c r="O31" s="72"/>
      <c r="P31" s="72"/>
      <c r="Q31" s="72"/>
      <c r="R31" s="25"/>
      <c r="S31" s="6"/>
      <c r="T31" s="516"/>
      <c r="U31" s="516"/>
      <c r="V31" s="500"/>
    </row>
    <row r="32" spans="1:31" ht="15" customHeight="1" x14ac:dyDescent="0.25">
      <c r="A32" s="500"/>
      <c r="B32" s="516"/>
      <c r="C32" s="516"/>
      <c r="D32" s="56"/>
      <c r="E32" s="150" t="s">
        <v>99</v>
      </c>
      <c r="F32" s="227">
        <v>83.603707995364999</v>
      </c>
      <c r="G32" s="227">
        <v>83.360790774299829</v>
      </c>
      <c r="H32" s="227">
        <v>86.71875</v>
      </c>
      <c r="I32" s="227">
        <v>87.394540942928046</v>
      </c>
      <c r="J32" s="227">
        <v>87.255369928400953</v>
      </c>
      <c r="K32" s="309"/>
      <c r="L32" s="42"/>
      <c r="M32" s="327" t="s">
        <v>105</v>
      </c>
      <c r="N32" s="72"/>
      <c r="O32" s="72"/>
      <c r="P32" s="72"/>
      <c r="Q32" s="72"/>
      <c r="R32" s="19"/>
      <c r="S32" s="6"/>
      <c r="T32" s="516"/>
      <c r="U32" s="516"/>
      <c r="V32" s="500"/>
    </row>
    <row r="33" spans="1:22" ht="15" customHeight="1" x14ac:dyDescent="0.25">
      <c r="A33" s="500"/>
      <c r="B33" s="516"/>
      <c r="C33" s="516"/>
      <c r="D33" s="56"/>
      <c r="K33" s="309"/>
      <c r="L33" s="42"/>
      <c r="N33" s="72"/>
      <c r="O33" s="72"/>
      <c r="P33" s="72"/>
      <c r="Q33" s="72"/>
      <c r="R33" s="19"/>
      <c r="S33" s="6"/>
      <c r="T33" s="516"/>
      <c r="U33" s="516"/>
      <c r="V33" s="500"/>
    </row>
    <row r="34" spans="1:22" ht="15" customHeight="1" x14ac:dyDescent="0.25">
      <c r="A34" s="500"/>
      <c r="B34" s="516"/>
      <c r="C34" s="516"/>
      <c r="D34" s="56"/>
      <c r="E34" s="550" t="s">
        <v>433</v>
      </c>
      <c r="F34" s="550"/>
      <c r="G34" s="550"/>
      <c r="H34" s="550"/>
      <c r="K34" s="309"/>
      <c r="L34" s="42"/>
      <c r="M34" s="559" t="s">
        <v>434</v>
      </c>
      <c r="N34" s="559"/>
      <c r="O34" s="559"/>
      <c r="P34" s="559"/>
      <c r="Q34" s="559"/>
      <c r="R34" s="559"/>
      <c r="S34" s="6"/>
      <c r="T34" s="516"/>
      <c r="U34" s="516"/>
      <c r="V34" s="500"/>
    </row>
    <row r="35" spans="1:22" ht="15" customHeight="1" x14ac:dyDescent="0.25">
      <c r="A35" s="500"/>
      <c r="B35" s="516"/>
      <c r="C35" s="516"/>
      <c r="D35" s="56"/>
      <c r="E35" s="136"/>
      <c r="F35" s="142"/>
      <c r="G35" s="227"/>
      <c r="H35" s="227"/>
      <c r="I35" s="227"/>
      <c r="J35" s="227"/>
      <c r="K35" s="309"/>
      <c r="L35" s="42"/>
      <c r="M35" s="154"/>
      <c r="N35" s="100"/>
      <c r="O35" s="100"/>
      <c r="P35" s="100"/>
      <c r="Q35" s="100"/>
      <c r="R35" s="100"/>
      <c r="S35" s="6"/>
      <c r="T35" s="516"/>
      <c r="U35" s="516"/>
      <c r="V35" s="500"/>
    </row>
    <row r="36" spans="1:22" ht="51.75" customHeight="1" x14ac:dyDescent="0.25">
      <c r="A36" s="500"/>
      <c r="B36" s="516"/>
      <c r="C36" s="516"/>
      <c r="D36" s="56"/>
      <c r="I36" s="79"/>
      <c r="J36" s="84"/>
      <c r="K36" s="84"/>
      <c r="L36" s="38"/>
      <c r="S36" s="6"/>
      <c r="T36" s="516"/>
      <c r="U36" s="516"/>
      <c r="V36" s="500"/>
    </row>
    <row r="37" spans="1:22" ht="15" customHeight="1" x14ac:dyDescent="0.25">
      <c r="A37" s="503"/>
      <c r="B37" s="502"/>
      <c r="C37" s="502"/>
      <c r="D37" s="58"/>
      <c r="F37" s="33"/>
      <c r="G37" s="33"/>
      <c r="H37" s="33"/>
      <c r="I37" s="33"/>
      <c r="T37" s="502"/>
      <c r="U37" s="502"/>
      <c r="V37" s="503"/>
    </row>
    <row r="38" spans="1:22" ht="15" customHeight="1" x14ac:dyDescent="0.25">
      <c r="D38" s="58"/>
      <c r="F38" s="168"/>
      <c r="G38" s="229"/>
      <c r="H38" s="229"/>
      <c r="I38" s="229"/>
      <c r="J38" s="412"/>
      <c r="K38" s="168"/>
      <c r="R38" s="69"/>
    </row>
    <row r="39" spans="1:22" ht="15" customHeight="1" x14ac:dyDescent="0.25">
      <c r="D39" s="58"/>
      <c r="F39" s="168"/>
      <c r="G39" s="203"/>
      <c r="H39" s="203"/>
      <c r="I39" s="311"/>
      <c r="J39" s="312"/>
      <c r="K39" s="168"/>
      <c r="L39" s="205"/>
      <c r="M39" s="214"/>
    </row>
    <row r="40" spans="1:22" ht="15" customHeight="1" x14ac:dyDescent="0.25">
      <c r="D40" s="58"/>
      <c r="F40" s="310"/>
      <c r="G40" s="203"/>
      <c r="H40" s="203"/>
      <c r="I40" s="311"/>
      <c r="J40" s="312"/>
      <c r="K40" s="504"/>
      <c r="L40" s="205"/>
      <c r="M40" s="214"/>
    </row>
    <row r="41" spans="1:22" ht="19.149999999999999" customHeight="1" x14ac:dyDescent="0.4">
      <c r="D41" s="58"/>
      <c r="F41" s="310"/>
      <c r="G41" s="203"/>
      <c r="H41" s="203"/>
      <c r="I41" s="311"/>
      <c r="J41" s="312"/>
      <c r="K41" s="504"/>
      <c r="L41" s="311"/>
      <c r="M41" s="214"/>
      <c r="R41" s="304"/>
    </row>
    <row r="42" spans="1:22" x14ac:dyDescent="0.25">
      <c r="F42" s="310"/>
      <c r="G42" s="203"/>
      <c r="H42" s="203"/>
      <c r="I42" s="311"/>
      <c r="J42" s="312"/>
      <c r="K42" s="504"/>
      <c r="L42" s="205"/>
      <c r="M42" s="214"/>
    </row>
    <row r="43" spans="1:22" ht="15" customHeight="1" x14ac:dyDescent="0.25">
      <c r="F43" s="310"/>
      <c r="G43" s="203"/>
      <c r="H43" s="203"/>
      <c r="I43" s="311"/>
      <c r="J43" s="312"/>
      <c r="K43" s="504"/>
      <c r="L43" s="205"/>
      <c r="M43" s="214"/>
    </row>
    <row r="44" spans="1:22" ht="15" customHeight="1" x14ac:dyDescent="0.25">
      <c r="F44" s="310"/>
      <c r="G44" s="203"/>
      <c r="H44" s="203"/>
      <c r="I44" s="311"/>
      <c r="J44" s="312"/>
      <c r="K44" s="504"/>
      <c r="L44" s="205"/>
      <c r="M44" s="214"/>
    </row>
    <row r="45" spans="1:22" ht="15" customHeight="1" x14ac:dyDescent="0.25">
      <c r="F45" s="310"/>
      <c r="G45" s="203"/>
      <c r="H45" s="203"/>
      <c r="I45" s="311"/>
      <c r="J45" s="312"/>
      <c r="K45" s="504"/>
      <c r="L45" s="205"/>
      <c r="M45" s="214"/>
    </row>
    <row r="46" spans="1:22" ht="15" customHeight="1" x14ac:dyDescent="0.25">
      <c r="F46" s="310"/>
      <c r="G46" s="203"/>
      <c r="H46" s="203"/>
      <c r="I46" s="311"/>
      <c r="J46" s="312"/>
      <c r="K46" s="504"/>
      <c r="L46" s="205"/>
      <c r="M46" s="214"/>
    </row>
    <row r="47" spans="1:22" ht="15" customHeight="1" x14ac:dyDescent="0.25">
      <c r="F47" s="310"/>
      <c r="G47" s="203"/>
      <c r="H47" s="203"/>
      <c r="I47" s="311"/>
      <c r="J47" s="312"/>
      <c r="K47" s="504"/>
      <c r="L47" s="205"/>
      <c r="M47" s="214"/>
    </row>
    <row r="48" spans="1:22" ht="15" customHeight="1" x14ac:dyDescent="0.25">
      <c r="F48" s="310"/>
      <c r="G48" s="203"/>
      <c r="H48" s="203"/>
      <c r="I48" s="311"/>
      <c r="J48" s="312"/>
      <c r="K48" s="504"/>
      <c r="L48" s="205"/>
      <c r="M48" s="214"/>
    </row>
    <row r="49" spans="6:14" ht="15" customHeight="1" x14ac:dyDescent="0.25">
      <c r="F49" s="168"/>
      <c r="G49" s="203"/>
      <c r="H49" s="203"/>
      <c r="I49" s="311"/>
      <c r="J49" s="312"/>
      <c r="K49" s="168"/>
      <c r="L49" s="205"/>
    </row>
    <row r="50" spans="6:14" ht="15" customHeight="1" x14ac:dyDescent="0.25">
      <c r="F50" s="168"/>
      <c r="H50" s="203"/>
      <c r="I50" s="311"/>
      <c r="J50" s="311"/>
      <c r="K50" s="168"/>
      <c r="N50" s="205"/>
    </row>
    <row r="51" spans="6:14" ht="15" customHeight="1" x14ac:dyDescent="0.25">
      <c r="F51" s="168"/>
      <c r="G51" s="203"/>
      <c r="H51" s="203"/>
      <c r="I51" s="311"/>
      <c r="J51" s="311"/>
      <c r="K51" s="168"/>
      <c r="N51" s="205"/>
    </row>
    <row r="52" spans="6:14" ht="15" customHeight="1" x14ac:dyDescent="0.25">
      <c r="F52" s="168"/>
      <c r="G52" s="203"/>
      <c r="H52" s="203"/>
      <c r="I52" s="311"/>
      <c r="J52" s="311"/>
      <c r="K52" s="168"/>
      <c r="M52" s="213"/>
      <c r="N52" s="205"/>
    </row>
    <row r="53" spans="6:14" ht="15" customHeight="1" x14ac:dyDescent="0.25">
      <c r="F53" s="168"/>
      <c r="G53" s="203"/>
      <c r="H53" s="203"/>
      <c r="I53" s="311"/>
      <c r="J53" s="311"/>
      <c r="K53" s="168"/>
      <c r="M53" s="213"/>
      <c r="N53" s="205"/>
    </row>
    <row r="54" spans="6:14" ht="15" customHeight="1" x14ac:dyDescent="0.25">
      <c r="F54" s="168"/>
      <c r="G54" s="203"/>
      <c r="H54" s="203"/>
      <c r="I54" s="311"/>
      <c r="J54" s="311"/>
      <c r="K54" s="168"/>
      <c r="M54" s="213"/>
      <c r="N54" s="205"/>
    </row>
    <row r="55" spans="6:14" ht="15" customHeight="1" x14ac:dyDescent="0.25">
      <c r="F55" s="168"/>
      <c r="G55" s="203"/>
      <c r="H55" s="203"/>
      <c r="I55" s="311"/>
      <c r="J55" s="311"/>
      <c r="K55" s="168"/>
      <c r="M55" s="213"/>
      <c r="N55" s="205"/>
    </row>
    <row r="56" spans="6:14" ht="15" customHeight="1" x14ac:dyDescent="0.25">
      <c r="F56" s="168"/>
      <c r="G56" s="203"/>
      <c r="H56" s="203"/>
      <c r="I56" s="311"/>
      <c r="J56" s="311"/>
      <c r="K56" s="168"/>
      <c r="M56" s="213"/>
      <c r="N56" s="205"/>
    </row>
    <row r="57" spans="6:14" ht="15" customHeight="1" x14ac:dyDescent="0.25">
      <c r="F57" s="168"/>
      <c r="G57" s="203"/>
      <c r="H57" s="203"/>
      <c r="I57" s="311"/>
      <c r="J57" s="311"/>
      <c r="K57" s="168"/>
      <c r="M57" s="213"/>
      <c r="N57" s="205"/>
    </row>
    <row r="58" spans="6:14" ht="15" customHeight="1" x14ac:dyDescent="0.25">
      <c r="F58" s="168"/>
      <c r="G58" s="203"/>
      <c r="H58" s="203"/>
      <c r="I58" s="311"/>
      <c r="J58" s="311"/>
      <c r="K58" s="168"/>
      <c r="M58" s="213"/>
      <c r="N58" s="205"/>
    </row>
    <row r="59" spans="6:14" ht="15" customHeight="1" x14ac:dyDescent="0.25">
      <c r="F59" s="168"/>
      <c r="G59" s="203"/>
      <c r="H59" s="203"/>
      <c r="I59" s="311"/>
      <c r="J59" s="311"/>
      <c r="K59" s="168"/>
      <c r="M59" s="213"/>
      <c r="N59" s="205"/>
    </row>
    <row r="60" spans="6:14" ht="15" customHeight="1" x14ac:dyDescent="0.25">
      <c r="M60" s="213"/>
    </row>
    <row r="61" spans="6:14" ht="15" customHeight="1" x14ac:dyDescent="0.25">
      <c r="M61" s="213"/>
    </row>
  </sheetData>
  <mergeCells count="11">
    <mergeCell ref="T1:U36"/>
    <mergeCell ref="M20:Q20"/>
    <mergeCell ref="M19:Q19"/>
    <mergeCell ref="M34:R34"/>
    <mergeCell ref="B2:C36"/>
    <mergeCell ref="E3:E4"/>
    <mergeCell ref="E7:K8"/>
    <mergeCell ref="L7:R8"/>
    <mergeCell ref="R3:R4"/>
    <mergeCell ref="M11:P11"/>
    <mergeCell ref="E34:H3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6" max="16383" man="1"/>
  </rowBreaks>
  <colBreaks count="1" manualBreakCount="1">
    <brk id="11" max="33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8"/>
  <sheetViews>
    <sheetView view="pageBreakPreview" zoomScale="80" zoomScaleNormal="80" zoomScaleSheetLayoutView="80" workbookViewId="0">
      <selection activeCell="K46" sqref="K46"/>
    </sheetView>
  </sheetViews>
  <sheetFormatPr defaultRowHeight="15" customHeight="1" x14ac:dyDescent="0.25"/>
  <cols>
    <col min="1" max="1" width="2.7109375" customWidth="1"/>
    <col min="2" max="2" width="0.85546875" customWidth="1"/>
    <col min="3" max="3" width="6.7109375" customWidth="1"/>
    <col min="4" max="4" width="1.7109375" customWidth="1"/>
    <col min="5" max="5" width="50.7109375" customWidth="1"/>
    <col min="6" max="10" width="9.28515625" customWidth="1"/>
    <col min="11" max="12" width="13.28515625" customWidth="1"/>
    <col min="13" max="17" width="9.28515625" customWidth="1"/>
    <col min="18" max="18" width="50.7109375" customWidth="1"/>
    <col min="19" max="19" width="1.7109375" customWidth="1"/>
    <col min="20" max="20" width="6.7109375" customWidth="1"/>
    <col min="21" max="21" width="0.85546875" customWidth="1"/>
    <col min="22" max="22" width="2.7109375" customWidth="1"/>
    <col min="28" max="28" width="7" customWidth="1"/>
    <col min="29" max="29" width="6.140625" customWidth="1"/>
    <col min="30" max="30" width="8.28515625" customWidth="1"/>
    <col min="31" max="31" width="5" customWidth="1"/>
    <col min="32" max="32" width="7.28515625" customWidth="1"/>
  </cols>
  <sheetData>
    <row r="1" spans="1:32" ht="15" customHeight="1" x14ac:dyDescent="0.25">
      <c r="A1" s="440"/>
      <c r="B1" s="440"/>
      <c r="C1" s="440"/>
      <c r="D1" s="419"/>
      <c r="E1" s="420"/>
      <c r="F1" s="397"/>
      <c r="G1" s="397"/>
      <c r="H1" s="397"/>
      <c r="I1" s="397"/>
      <c r="J1" s="419"/>
      <c r="K1" s="397"/>
      <c r="L1" s="397"/>
      <c r="M1" s="397"/>
      <c r="N1" s="421"/>
      <c r="O1" s="397"/>
      <c r="P1" s="419"/>
      <c r="Q1" s="419"/>
      <c r="R1" s="420"/>
      <c r="S1" s="397"/>
      <c r="T1" s="440"/>
      <c r="U1" s="440"/>
      <c r="V1" s="440"/>
    </row>
    <row r="2" spans="1:32" ht="15" customHeight="1" x14ac:dyDescent="0.25">
      <c r="A2" s="440"/>
      <c r="B2" s="516" t="s">
        <v>463</v>
      </c>
      <c r="C2" s="516" t="s">
        <v>169</v>
      </c>
      <c r="D2" s="419"/>
      <c r="E2" s="420"/>
      <c r="F2" s="397"/>
      <c r="G2" s="397"/>
      <c r="H2" s="397"/>
      <c r="I2" s="397"/>
      <c r="J2" s="419"/>
      <c r="K2" s="397"/>
      <c r="L2" s="397"/>
      <c r="M2" s="397"/>
      <c r="N2" s="421"/>
      <c r="O2" s="397"/>
      <c r="P2" s="419"/>
      <c r="Q2" s="419"/>
      <c r="R2" s="420"/>
      <c r="S2" s="397"/>
      <c r="T2" s="516" t="s">
        <v>170</v>
      </c>
      <c r="U2" s="516"/>
      <c r="V2" s="440"/>
    </row>
    <row r="3" spans="1:32" ht="15" customHeight="1" x14ac:dyDescent="0.25">
      <c r="A3" s="440"/>
      <c r="B3" s="516"/>
      <c r="C3" s="516"/>
      <c r="D3" s="419"/>
      <c r="E3" s="521" t="s">
        <v>490</v>
      </c>
      <c r="F3" s="397"/>
      <c r="G3" s="397"/>
      <c r="H3" s="397"/>
      <c r="I3" s="397"/>
      <c r="J3" s="422"/>
      <c r="K3" s="422"/>
      <c r="L3" s="422"/>
      <c r="M3" s="422"/>
      <c r="N3" s="422"/>
      <c r="O3" s="422"/>
      <c r="P3" s="419"/>
      <c r="Q3" s="419"/>
      <c r="R3" s="562" t="s">
        <v>489</v>
      </c>
      <c r="S3" s="397"/>
      <c r="T3" s="516"/>
      <c r="U3" s="516"/>
      <c r="V3" s="440"/>
    </row>
    <row r="4" spans="1:32" ht="15" customHeight="1" x14ac:dyDescent="0.25">
      <c r="A4" s="440"/>
      <c r="B4" s="516"/>
      <c r="C4" s="516"/>
      <c r="D4" s="419"/>
      <c r="E4" s="521"/>
      <c r="F4" s="397"/>
      <c r="G4" s="397"/>
      <c r="H4" s="397"/>
      <c r="I4" s="397"/>
      <c r="J4" s="422"/>
      <c r="K4" s="422"/>
      <c r="L4" s="422"/>
      <c r="M4" s="422"/>
      <c r="N4" s="422"/>
      <c r="O4" s="422"/>
      <c r="P4" s="419"/>
      <c r="Q4" s="419"/>
      <c r="R4" s="562"/>
      <c r="S4" s="397"/>
      <c r="T4" s="516"/>
      <c r="U4" s="516"/>
      <c r="V4" s="440"/>
    </row>
    <row r="5" spans="1:32" ht="15" customHeight="1" thickBot="1" x14ac:dyDescent="0.3">
      <c r="A5" s="440"/>
      <c r="B5" s="516"/>
      <c r="C5" s="516"/>
      <c r="D5" s="419"/>
      <c r="E5" s="423"/>
      <c r="F5" s="423"/>
      <c r="G5" s="423"/>
      <c r="H5" s="423"/>
      <c r="I5" s="397"/>
      <c r="J5" s="419"/>
      <c r="K5" s="423"/>
      <c r="L5" s="423"/>
      <c r="M5" s="423"/>
      <c r="N5" s="424"/>
      <c r="O5" s="397"/>
      <c r="P5" s="419"/>
      <c r="Q5" s="419"/>
      <c r="R5" s="423"/>
      <c r="S5" s="423"/>
      <c r="T5" s="516"/>
      <c r="U5" s="516"/>
      <c r="V5" s="440"/>
    </row>
    <row r="6" spans="1:32" ht="3.75" customHeight="1" thickTop="1" thickBot="1" x14ac:dyDescent="0.3">
      <c r="A6" s="440"/>
      <c r="B6" s="516"/>
      <c r="C6" s="516"/>
      <c r="D6" s="441"/>
      <c r="E6" s="441"/>
      <c r="F6" s="441"/>
      <c r="G6" s="441"/>
      <c r="H6" s="441"/>
      <c r="I6" s="441"/>
      <c r="J6" s="441"/>
      <c r="K6" s="441"/>
      <c r="L6" s="441"/>
      <c r="M6" s="441"/>
      <c r="N6" s="441"/>
      <c r="O6" s="441"/>
      <c r="P6" s="441"/>
      <c r="Q6" s="441"/>
      <c r="R6" s="441"/>
      <c r="S6" s="441"/>
      <c r="T6" s="516"/>
      <c r="U6" s="516"/>
      <c r="V6" s="440"/>
    </row>
    <row r="7" spans="1:32" ht="15" customHeight="1" thickTop="1" x14ac:dyDescent="0.25">
      <c r="A7" s="440"/>
      <c r="B7" s="516"/>
      <c r="C7" s="516"/>
      <c r="D7" s="56"/>
      <c r="E7" s="519" t="s">
        <v>507</v>
      </c>
      <c r="F7" s="519"/>
      <c r="G7" s="519"/>
      <c r="H7" s="519"/>
      <c r="I7" s="519"/>
      <c r="J7" s="519"/>
      <c r="K7" s="519"/>
      <c r="L7" s="520" t="s">
        <v>505</v>
      </c>
      <c r="M7" s="520"/>
      <c r="N7" s="520"/>
      <c r="O7" s="520"/>
      <c r="P7" s="520"/>
      <c r="Q7" s="520"/>
      <c r="R7" s="520"/>
      <c r="T7" s="516"/>
      <c r="U7" s="516"/>
      <c r="V7" s="440"/>
      <c r="Z7" s="68"/>
      <c r="AA7" s="69"/>
      <c r="AB7" s="69"/>
      <c r="AC7" s="69"/>
      <c r="AD7" s="69"/>
      <c r="AE7" s="69"/>
    </row>
    <row r="8" spans="1:32" ht="15" customHeight="1" x14ac:dyDescent="0.25">
      <c r="A8" s="440"/>
      <c r="B8" s="516"/>
      <c r="C8" s="516"/>
      <c r="D8" s="56"/>
      <c r="E8" s="519"/>
      <c r="F8" s="519"/>
      <c r="G8" s="519"/>
      <c r="H8" s="519"/>
      <c r="I8" s="519"/>
      <c r="J8" s="519"/>
      <c r="K8" s="519"/>
      <c r="L8" s="520"/>
      <c r="M8" s="520"/>
      <c r="N8" s="520"/>
      <c r="O8" s="520"/>
      <c r="P8" s="520"/>
      <c r="Q8" s="520"/>
      <c r="R8" s="520"/>
      <c r="T8" s="516"/>
      <c r="U8" s="516"/>
      <c r="V8" s="440"/>
      <c r="AA8" s="289"/>
      <c r="AB8" s="69"/>
      <c r="AC8" s="69"/>
      <c r="AD8" s="70"/>
      <c r="AF8" s="289"/>
    </row>
    <row r="9" spans="1:32" ht="15" customHeight="1" x14ac:dyDescent="0.25">
      <c r="A9" s="440"/>
      <c r="B9" s="516"/>
      <c r="C9" s="516"/>
      <c r="D9" s="56"/>
      <c r="E9" s="1"/>
      <c r="H9" s="548" t="s">
        <v>167</v>
      </c>
      <c r="I9" s="548"/>
      <c r="J9" s="548"/>
      <c r="K9" s="85"/>
      <c r="L9" s="85"/>
      <c r="M9" s="95"/>
      <c r="T9" s="516"/>
      <c r="U9" s="516"/>
      <c r="V9" s="440"/>
      <c r="Z9" s="207"/>
      <c r="AA9" s="51"/>
      <c r="AE9" s="211"/>
      <c r="AF9" s="142"/>
    </row>
    <row r="10" spans="1:32" ht="15" customHeight="1" x14ac:dyDescent="0.25">
      <c r="A10" s="440"/>
      <c r="B10" s="516"/>
      <c r="C10" s="516"/>
      <c r="D10" s="56"/>
      <c r="E10" s="1"/>
      <c r="F10" s="442">
        <v>2017</v>
      </c>
      <c r="G10" s="442">
        <v>2018</v>
      </c>
      <c r="H10" s="442">
        <v>2019</v>
      </c>
      <c r="I10" s="442">
        <v>2020</v>
      </c>
      <c r="J10" s="442">
        <v>2021</v>
      </c>
      <c r="K10" s="175"/>
      <c r="L10" s="134"/>
      <c r="M10" s="176"/>
      <c r="N10" s="8"/>
      <c r="O10" s="7"/>
      <c r="P10" s="8"/>
      <c r="Q10" s="7"/>
      <c r="T10" s="516"/>
      <c r="U10" s="516"/>
      <c r="V10" s="440"/>
      <c r="Z10" s="207"/>
      <c r="AA10" s="51"/>
      <c r="AE10" s="211"/>
      <c r="AF10" s="142"/>
    </row>
    <row r="11" spans="1:32" ht="15.75" customHeight="1" x14ac:dyDescent="0.25">
      <c r="A11" s="440"/>
      <c r="B11" s="516"/>
      <c r="C11" s="516"/>
      <c r="D11" s="56"/>
      <c r="E11" s="448" t="s">
        <v>428</v>
      </c>
      <c r="K11" s="106"/>
      <c r="L11" s="127"/>
      <c r="N11" s="22"/>
      <c r="O11" s="22"/>
      <c r="P11" s="22"/>
      <c r="Q11" s="22"/>
      <c r="R11" s="17"/>
      <c r="T11" s="516"/>
      <c r="U11" s="516"/>
      <c r="V11" s="440"/>
      <c r="X11" t="s">
        <v>172</v>
      </c>
      <c r="Z11" s="207"/>
      <c r="AA11" s="51"/>
      <c r="AE11" s="211"/>
      <c r="AF11" s="142"/>
    </row>
    <row r="12" spans="1:32" ht="15" customHeight="1" x14ac:dyDescent="0.25">
      <c r="A12" s="440"/>
      <c r="B12" s="516"/>
      <c r="C12" s="516"/>
      <c r="D12" s="56"/>
      <c r="E12" s="448" t="s">
        <v>21</v>
      </c>
      <c r="F12" s="142">
        <v>77.858880778588812</v>
      </c>
      <c r="G12" s="142">
        <v>77.870722433460074</v>
      </c>
      <c r="H12" s="142">
        <v>79.771265189421015</v>
      </c>
      <c r="I12" s="142">
        <v>82.054794520547944</v>
      </c>
      <c r="J12" s="142">
        <v>82.131254061078621</v>
      </c>
      <c r="K12" s="42"/>
      <c r="L12" s="127"/>
      <c r="M12" s="135"/>
      <c r="N12" s="14"/>
      <c r="O12" s="14"/>
      <c r="P12" s="14"/>
      <c r="Q12" s="14"/>
      <c r="R12" s="23"/>
      <c r="S12" s="6"/>
      <c r="T12" s="516"/>
      <c r="U12" s="516"/>
      <c r="V12" s="440"/>
      <c r="Z12" s="288"/>
      <c r="AA12" s="51"/>
      <c r="AE12" s="211"/>
      <c r="AF12" s="142"/>
    </row>
    <row r="13" spans="1:32" ht="15" customHeight="1" x14ac:dyDescent="0.25">
      <c r="A13" s="440"/>
      <c r="B13" s="516"/>
      <c r="C13" s="516"/>
      <c r="D13" s="56"/>
      <c r="E13" s="452" t="s">
        <v>429</v>
      </c>
      <c r="N13" s="15"/>
      <c r="O13" s="15"/>
      <c r="P13" s="15"/>
      <c r="Q13" s="16"/>
      <c r="R13" s="23"/>
      <c r="S13" s="6"/>
      <c r="T13" s="516"/>
      <c r="U13" s="516"/>
      <c r="V13" s="440"/>
      <c r="Z13" s="207"/>
      <c r="AA13" s="51"/>
      <c r="AE13" s="211"/>
      <c r="AF13" s="142"/>
    </row>
    <row r="14" spans="1:32" ht="15" customHeight="1" x14ac:dyDescent="0.25">
      <c r="A14" s="440"/>
      <c r="B14" s="516"/>
      <c r="C14" s="516"/>
      <c r="D14" s="56"/>
      <c r="E14" s="463" t="s">
        <v>25</v>
      </c>
      <c r="N14" s="15"/>
      <c r="O14" s="15"/>
      <c r="P14" s="15"/>
      <c r="Q14" s="16"/>
      <c r="R14" s="24"/>
      <c r="S14" s="6"/>
      <c r="T14" s="516"/>
      <c r="U14" s="516"/>
      <c r="V14" s="440"/>
      <c r="Z14" s="288"/>
      <c r="AA14" s="51"/>
      <c r="AE14" s="211"/>
      <c r="AF14" s="142"/>
    </row>
    <row r="15" spans="1:32" ht="15" customHeight="1" x14ac:dyDescent="0.25">
      <c r="A15" s="440"/>
      <c r="B15" s="516"/>
      <c r="C15" s="516"/>
      <c r="D15" s="56"/>
      <c r="E15" s="42"/>
      <c r="N15" s="17"/>
      <c r="O15" s="17"/>
      <c r="P15" s="17"/>
      <c r="Q15" s="16"/>
      <c r="R15" s="17"/>
      <c r="S15" s="6"/>
      <c r="T15" s="516"/>
      <c r="U15" s="516"/>
      <c r="V15" s="440"/>
      <c r="W15" s="46"/>
      <c r="Z15" s="288"/>
      <c r="AA15" s="51"/>
      <c r="AE15" s="211"/>
      <c r="AF15" s="142"/>
    </row>
    <row r="16" spans="1:32" ht="15" customHeight="1" x14ac:dyDescent="0.25">
      <c r="A16" s="440"/>
      <c r="B16" s="516"/>
      <c r="C16" s="516"/>
      <c r="D16" s="56"/>
      <c r="E16" s="148" t="s">
        <v>166</v>
      </c>
      <c r="F16" s="142">
        <v>81.818181818181827</v>
      </c>
      <c r="G16" s="142">
        <v>84.473684210526315</v>
      </c>
      <c r="H16" s="142">
        <v>86.232790988735914</v>
      </c>
      <c r="I16" s="142">
        <v>95.620437956204384</v>
      </c>
      <c r="J16" s="142">
        <v>95.95375722543352</v>
      </c>
      <c r="K16" s="42"/>
      <c r="L16" s="127"/>
      <c r="M16" s="173"/>
      <c r="N16" s="15"/>
      <c r="O16" s="15"/>
      <c r="P16" s="15"/>
      <c r="Q16" s="15"/>
      <c r="R16" s="25"/>
      <c r="S16" s="6"/>
      <c r="T16" s="516"/>
      <c r="U16" s="516"/>
      <c r="V16" s="440"/>
      <c r="W16" s="46"/>
      <c r="Z16" s="89"/>
      <c r="AA16" s="51"/>
      <c r="AE16" s="211"/>
      <c r="AF16" s="142"/>
    </row>
    <row r="17" spans="1:32" ht="15" customHeight="1" x14ac:dyDescent="0.25">
      <c r="A17" s="440"/>
      <c r="B17" s="516"/>
      <c r="C17" s="516"/>
      <c r="D17" s="56"/>
      <c r="E17" s="148" t="s">
        <v>108</v>
      </c>
      <c r="F17" s="142">
        <v>84.341637010676152</v>
      </c>
      <c r="G17" s="142">
        <v>84.86486486486487</v>
      </c>
      <c r="H17" s="142">
        <v>86.754297269969669</v>
      </c>
      <c r="I17" s="142">
        <v>88.610038610038615</v>
      </c>
      <c r="J17" s="142">
        <v>87.534626038781155</v>
      </c>
      <c r="K17" s="42"/>
      <c r="L17" s="127"/>
      <c r="M17" s="177"/>
      <c r="N17" s="15"/>
      <c r="O17" s="15"/>
      <c r="P17" s="15"/>
      <c r="Q17" s="16"/>
      <c r="R17" s="24"/>
      <c r="S17" s="6"/>
      <c r="T17" s="516"/>
      <c r="U17" s="516"/>
      <c r="V17" s="440"/>
      <c r="W17" s="46"/>
      <c r="Z17" s="89"/>
      <c r="AA17" s="51"/>
      <c r="AE17" s="211"/>
      <c r="AF17" s="142"/>
    </row>
    <row r="18" spans="1:32" ht="15" customHeight="1" x14ac:dyDescent="0.25">
      <c r="A18" s="440"/>
      <c r="B18" s="516"/>
      <c r="C18" s="516"/>
      <c r="D18" s="56"/>
      <c r="E18" s="148" t="s">
        <v>109</v>
      </c>
      <c r="F18" s="142">
        <v>87.571701720841304</v>
      </c>
      <c r="G18" s="142">
        <v>87.091069849690541</v>
      </c>
      <c r="H18" s="142">
        <v>87.633087633087641</v>
      </c>
      <c r="I18" s="142">
        <v>90.307328605200937</v>
      </c>
      <c r="J18" s="142">
        <v>90.216579536967885</v>
      </c>
      <c r="K18" s="42"/>
      <c r="L18" s="127"/>
      <c r="M18" s="177"/>
      <c r="N18" s="15"/>
      <c r="O18" s="15"/>
      <c r="P18" s="15"/>
      <c r="Q18" s="15"/>
      <c r="R18" s="23"/>
      <c r="S18" s="6"/>
      <c r="T18" s="516"/>
      <c r="U18" s="516"/>
      <c r="V18" s="440"/>
      <c r="W18" s="21"/>
      <c r="Z18" s="207"/>
      <c r="AA18" s="51"/>
      <c r="AB18" s="21"/>
      <c r="AC18" s="21"/>
      <c r="AE18" s="211"/>
      <c r="AF18" s="142"/>
    </row>
    <row r="19" spans="1:32" ht="15.75" customHeight="1" x14ac:dyDescent="0.25">
      <c r="A19" s="440"/>
      <c r="B19" s="516"/>
      <c r="C19" s="516"/>
      <c r="D19" s="56"/>
      <c r="E19" s="160" t="s">
        <v>110</v>
      </c>
      <c r="F19" s="142">
        <v>81.33547868061143</v>
      </c>
      <c r="G19" s="142">
        <v>80.467571644042238</v>
      </c>
      <c r="H19" s="142">
        <v>81.67613636363636</v>
      </c>
      <c r="I19" s="142">
        <v>85.743801652892557</v>
      </c>
      <c r="J19" s="142">
        <v>84.565075212557232</v>
      </c>
      <c r="K19" s="42"/>
      <c r="L19" s="127"/>
      <c r="M19" s="178"/>
      <c r="N19" s="15"/>
      <c r="O19" s="15"/>
      <c r="P19" s="15"/>
      <c r="Q19" s="15"/>
      <c r="R19" s="25"/>
      <c r="S19" s="6"/>
      <c r="T19" s="516"/>
      <c r="U19" s="516"/>
      <c r="V19" s="440"/>
      <c r="W19" s="21"/>
      <c r="Z19" s="21"/>
      <c r="AA19" s="21"/>
      <c r="AB19" s="21"/>
      <c r="AC19" s="21"/>
    </row>
    <row r="20" spans="1:32" ht="15" customHeight="1" x14ac:dyDescent="0.25">
      <c r="A20" s="440"/>
      <c r="B20" s="516"/>
      <c r="C20" s="516"/>
      <c r="D20" s="56"/>
      <c r="E20" s="148" t="s">
        <v>111</v>
      </c>
      <c r="F20" s="142">
        <v>73.759884974838243</v>
      </c>
      <c r="G20" s="142">
        <v>74.094326725905674</v>
      </c>
      <c r="H20" s="142">
        <v>75.487646293888162</v>
      </c>
      <c r="I20" s="142">
        <v>77.701436602123678</v>
      </c>
      <c r="J20" s="142">
        <v>77.38872403560832</v>
      </c>
      <c r="K20" s="42"/>
      <c r="L20" s="127"/>
      <c r="M20" s="177"/>
      <c r="N20" s="15"/>
      <c r="O20" s="15"/>
      <c r="P20" s="15"/>
      <c r="Q20" s="15"/>
      <c r="R20" s="25"/>
      <c r="S20" s="6"/>
      <c r="T20" s="516"/>
      <c r="U20" s="516"/>
      <c r="V20" s="440"/>
      <c r="W20" s="21"/>
      <c r="Z20" s="21"/>
      <c r="AA20" s="21"/>
      <c r="AB20" s="21"/>
      <c r="AC20" s="21"/>
    </row>
    <row r="21" spans="1:32" ht="15" customHeight="1" x14ac:dyDescent="0.25">
      <c r="A21" s="440"/>
      <c r="B21" s="516"/>
      <c r="C21" s="516"/>
      <c r="D21" s="56"/>
      <c r="E21" s="160" t="s">
        <v>112</v>
      </c>
      <c r="F21" s="142">
        <v>70.931058990760491</v>
      </c>
      <c r="G21" s="142">
        <v>71.760797342192689</v>
      </c>
      <c r="H21" s="142">
        <v>74.162981680353752</v>
      </c>
      <c r="I21" s="142">
        <v>77.553516819571868</v>
      </c>
      <c r="J21" s="142">
        <v>77.771329077190941</v>
      </c>
      <c r="K21" s="42"/>
      <c r="L21" s="127"/>
      <c r="M21" s="178"/>
      <c r="N21" s="15"/>
      <c r="O21" s="15"/>
      <c r="P21" s="15"/>
      <c r="Q21" s="15"/>
      <c r="R21" s="26"/>
      <c r="S21" s="6"/>
      <c r="T21" s="516"/>
      <c r="U21" s="516"/>
      <c r="V21" s="440"/>
      <c r="W21" s="21"/>
      <c r="Z21" s="21"/>
      <c r="AA21" s="21"/>
      <c r="AB21" s="21"/>
      <c r="AC21" s="21"/>
    </row>
    <row r="22" spans="1:32" ht="15" customHeight="1" x14ac:dyDescent="0.25">
      <c r="A22" s="440"/>
      <c r="B22" s="516"/>
      <c r="C22" s="516"/>
      <c r="D22" s="56"/>
      <c r="E22" s="160" t="s">
        <v>113</v>
      </c>
      <c r="F22" s="142">
        <v>74.06559877955759</v>
      </c>
      <c r="G22" s="142">
        <v>73.550212164073542</v>
      </c>
      <c r="H22" s="142">
        <v>75.23056653491436</v>
      </c>
      <c r="I22" s="142">
        <v>77.48260594560405</v>
      </c>
      <c r="J22" s="142">
        <v>78.391356542617046</v>
      </c>
      <c r="K22" s="42"/>
      <c r="L22" s="127"/>
      <c r="M22" s="178"/>
      <c r="N22" s="15"/>
      <c r="O22" s="15"/>
      <c r="P22" s="15"/>
      <c r="Q22" s="15"/>
      <c r="R22" s="25"/>
      <c r="S22" s="6"/>
      <c r="T22" s="516"/>
      <c r="U22" s="516"/>
      <c r="V22" s="440"/>
      <c r="W22" s="21"/>
      <c r="Z22" s="21"/>
      <c r="AA22" s="21"/>
      <c r="AB22" s="21"/>
      <c r="AC22" s="21"/>
    </row>
    <row r="23" spans="1:32" ht="15" customHeight="1" x14ac:dyDescent="0.25">
      <c r="A23" s="440"/>
      <c r="B23" s="516"/>
      <c r="C23" s="516"/>
      <c r="D23" s="56"/>
      <c r="E23" s="159" t="s">
        <v>114</v>
      </c>
      <c r="F23" s="142">
        <v>77.350776778413731</v>
      </c>
      <c r="G23" s="142">
        <v>77.20644666155026</v>
      </c>
      <c r="H23" s="142">
        <v>79.841040462427742</v>
      </c>
      <c r="I23" s="142">
        <v>79.459459459459453</v>
      </c>
      <c r="J23" s="142">
        <v>81.081081081081081</v>
      </c>
      <c r="K23" s="42"/>
      <c r="L23" s="127"/>
      <c r="M23" s="179"/>
      <c r="N23" s="15"/>
      <c r="O23" s="15"/>
      <c r="P23" s="15"/>
      <c r="Q23" s="15"/>
      <c r="R23" s="25"/>
      <c r="S23" s="6"/>
      <c r="T23" s="516"/>
      <c r="U23" s="516"/>
      <c r="V23" s="440"/>
      <c r="W23" s="21"/>
    </row>
    <row r="24" spans="1:32" ht="15" customHeight="1" x14ac:dyDescent="0.25">
      <c r="A24" s="440"/>
      <c r="B24" s="516"/>
      <c r="C24" s="516"/>
      <c r="D24" s="56"/>
      <c r="E24" s="159" t="s">
        <v>115</v>
      </c>
      <c r="F24" s="142">
        <v>79.672695951765718</v>
      </c>
      <c r="G24" s="142">
        <v>79.806138933764132</v>
      </c>
      <c r="H24" s="142">
        <v>83.128834355828218</v>
      </c>
      <c r="I24" s="142">
        <v>86.671630677587487</v>
      </c>
      <c r="J24" s="142">
        <v>85.333333333333343</v>
      </c>
      <c r="K24" s="42"/>
      <c r="L24" s="127"/>
      <c r="M24" s="179"/>
      <c r="N24" s="15"/>
      <c r="O24" s="15"/>
      <c r="P24" s="15"/>
      <c r="Q24" s="15"/>
      <c r="R24" s="25"/>
      <c r="S24" s="6"/>
      <c r="T24" s="516"/>
      <c r="U24" s="516"/>
      <c r="V24" s="440"/>
    </row>
    <row r="25" spans="1:32" ht="15" customHeight="1" x14ac:dyDescent="0.25">
      <c r="A25" s="440"/>
      <c r="B25" s="516"/>
      <c r="C25" s="516"/>
      <c r="D25" s="56"/>
      <c r="E25" s="148" t="s">
        <v>209</v>
      </c>
      <c r="F25" s="142">
        <v>82.40901213171577</v>
      </c>
      <c r="G25" s="142">
        <v>83.277870216306155</v>
      </c>
      <c r="H25" s="142">
        <v>85.926505082095389</v>
      </c>
      <c r="I25" s="142">
        <v>87.782805429864254</v>
      </c>
      <c r="J25" s="142">
        <v>88.641265276779293</v>
      </c>
      <c r="K25" s="42"/>
      <c r="L25" s="127"/>
      <c r="M25" s="177"/>
      <c r="N25" s="15"/>
      <c r="O25" s="15"/>
      <c r="P25" s="15"/>
      <c r="Q25" s="15"/>
      <c r="R25" s="25"/>
      <c r="S25" s="6"/>
      <c r="T25" s="516"/>
      <c r="U25" s="516"/>
      <c r="V25" s="440"/>
    </row>
    <row r="26" spans="1:32" ht="15" customHeight="1" x14ac:dyDescent="0.25">
      <c r="A26" s="440"/>
      <c r="B26" s="516"/>
      <c r="C26" s="516"/>
      <c r="D26" s="56"/>
      <c r="E26" s="139"/>
      <c r="F26" s="113"/>
      <c r="G26" s="113"/>
      <c r="H26" s="113"/>
      <c r="I26" s="113"/>
      <c r="J26" s="142"/>
      <c r="K26" s="42"/>
      <c r="L26" s="127"/>
      <c r="M26" s="50"/>
      <c r="N26" s="15"/>
      <c r="O26" s="15"/>
      <c r="P26" s="15"/>
      <c r="Q26" s="15"/>
      <c r="R26" s="25"/>
      <c r="S26" s="6"/>
      <c r="T26" s="516"/>
      <c r="U26" s="516"/>
      <c r="V26" s="440"/>
    </row>
    <row r="27" spans="1:32" ht="15" customHeight="1" x14ac:dyDescent="0.25">
      <c r="A27" s="440"/>
      <c r="B27" s="516"/>
      <c r="C27" s="516"/>
      <c r="D27" s="56"/>
      <c r="E27" s="449" t="s">
        <v>421</v>
      </c>
      <c r="F27" s="113"/>
      <c r="G27" s="113"/>
      <c r="H27" s="113"/>
      <c r="I27" s="113"/>
      <c r="J27" s="113"/>
      <c r="K27" s="42"/>
      <c r="L27" s="127"/>
      <c r="M27" s="50"/>
      <c r="N27" s="15"/>
      <c r="O27" s="15"/>
      <c r="P27" s="15"/>
      <c r="Q27" s="16"/>
      <c r="R27" s="25"/>
      <c r="S27" s="6"/>
      <c r="T27" s="516"/>
      <c r="U27" s="516"/>
      <c r="V27" s="440"/>
    </row>
    <row r="28" spans="1:32" ht="15" customHeight="1" x14ac:dyDescent="0.25">
      <c r="A28" s="440"/>
      <c r="B28" s="516"/>
      <c r="C28" s="516"/>
      <c r="D28" s="56"/>
      <c r="E28" s="455" t="s">
        <v>422</v>
      </c>
      <c r="F28" s="113"/>
      <c r="G28" s="113"/>
      <c r="H28" s="113"/>
      <c r="I28" s="113"/>
      <c r="J28" s="113"/>
      <c r="K28" s="42"/>
      <c r="L28" s="127"/>
      <c r="M28" s="140"/>
      <c r="N28" s="15"/>
      <c r="O28" s="15"/>
      <c r="P28" s="15"/>
      <c r="Q28" s="16"/>
      <c r="R28" s="25"/>
      <c r="S28" s="6"/>
      <c r="T28" s="516"/>
      <c r="U28" s="516"/>
      <c r="V28" s="440"/>
    </row>
    <row r="29" spans="1:32" ht="15" customHeight="1" x14ac:dyDescent="0.25">
      <c r="A29" s="440"/>
      <c r="B29" s="516"/>
      <c r="C29" s="516"/>
      <c r="D29" s="56"/>
      <c r="E29" s="159" t="s">
        <v>437</v>
      </c>
      <c r="F29" s="113">
        <v>86.283185840707972</v>
      </c>
      <c r="G29" s="113">
        <v>88.730385164051356</v>
      </c>
      <c r="H29" s="113">
        <v>91.766268260292165</v>
      </c>
      <c r="I29" s="113">
        <v>94.76372924648787</v>
      </c>
      <c r="J29" s="113">
        <v>97.721518987341767</v>
      </c>
      <c r="K29" s="42"/>
      <c r="L29" s="127"/>
      <c r="M29" s="141"/>
      <c r="N29" s="15"/>
      <c r="O29" s="15"/>
      <c r="P29" s="15"/>
      <c r="Q29" s="18"/>
      <c r="R29" s="25"/>
      <c r="S29" s="6"/>
      <c r="T29" s="516"/>
      <c r="U29" s="516"/>
      <c r="V29" s="440"/>
    </row>
    <row r="30" spans="1:32" ht="15" customHeight="1" x14ac:dyDescent="0.25">
      <c r="A30" s="440"/>
      <c r="B30" s="516"/>
      <c r="C30" s="516"/>
      <c r="D30" s="56"/>
      <c r="E30" s="159" t="s">
        <v>438</v>
      </c>
      <c r="F30" s="113">
        <v>79.381443298969074</v>
      </c>
      <c r="G30" s="113">
        <v>79.243884358784285</v>
      </c>
      <c r="H30" s="113">
        <v>81.088625261688762</v>
      </c>
      <c r="I30" s="113">
        <v>83.333333333333343</v>
      </c>
      <c r="J30" s="113">
        <v>83.459595959595958</v>
      </c>
      <c r="K30" s="6"/>
      <c r="M30" s="47"/>
      <c r="N30" s="17"/>
      <c r="O30" s="19"/>
      <c r="P30" s="19"/>
      <c r="Q30" s="19"/>
      <c r="R30" s="19"/>
      <c r="S30" s="6"/>
      <c r="T30" s="516"/>
      <c r="U30" s="516"/>
      <c r="V30" s="440"/>
    </row>
    <row r="31" spans="1:32" ht="15" customHeight="1" x14ac:dyDescent="0.25">
      <c r="A31" s="440"/>
      <c r="B31" s="516"/>
      <c r="C31" s="516"/>
      <c r="D31" s="56"/>
      <c r="E31" s="31"/>
      <c r="F31" s="12"/>
      <c r="G31" s="12"/>
      <c r="H31" s="12"/>
      <c r="I31" s="12"/>
      <c r="J31" s="12"/>
      <c r="K31" s="6"/>
      <c r="M31" s="48"/>
      <c r="N31" s="19"/>
      <c r="O31" s="19"/>
      <c r="P31" s="19"/>
      <c r="Q31" s="19"/>
      <c r="R31" s="19"/>
      <c r="S31" s="6"/>
      <c r="T31" s="516"/>
      <c r="U31" s="516"/>
      <c r="V31" s="440"/>
    </row>
    <row r="32" spans="1:32" ht="15" customHeight="1" x14ac:dyDescent="0.25">
      <c r="A32" s="440"/>
      <c r="B32" s="516"/>
      <c r="C32" s="516"/>
      <c r="D32" s="56"/>
      <c r="E32" s="563" t="s">
        <v>430</v>
      </c>
      <c r="F32" s="563"/>
      <c r="G32" s="563"/>
      <c r="H32" s="563"/>
      <c r="I32" s="563"/>
      <c r="J32" s="563"/>
      <c r="K32" s="563"/>
      <c r="L32" s="58"/>
      <c r="M32" s="58"/>
      <c r="N32" s="561"/>
      <c r="O32" s="561"/>
      <c r="P32" s="561"/>
      <c r="Q32" s="561"/>
      <c r="R32" s="561"/>
      <c r="S32" s="6"/>
      <c r="T32" s="516"/>
      <c r="U32" s="516"/>
      <c r="V32" s="440"/>
    </row>
    <row r="33" spans="1:22" ht="94.5" customHeight="1" x14ac:dyDescent="0.25">
      <c r="A33" s="440"/>
      <c r="B33" s="516"/>
      <c r="C33" s="516"/>
      <c r="D33" s="56"/>
      <c r="F33" s="34"/>
      <c r="G33" s="34"/>
      <c r="H33" s="34"/>
      <c r="I33" s="34"/>
      <c r="J33" s="33"/>
      <c r="K33" s="33"/>
      <c r="L33" s="389"/>
      <c r="M33" s="58"/>
      <c r="N33" s="19"/>
      <c r="O33" s="19"/>
      <c r="P33" s="19"/>
      <c r="Q33" s="19"/>
      <c r="R33" s="19"/>
      <c r="S33" s="6"/>
      <c r="T33" s="516"/>
      <c r="U33" s="516"/>
      <c r="V33" s="440"/>
    </row>
    <row r="34" spans="1:22" ht="15" customHeight="1" x14ac:dyDescent="0.25">
      <c r="A34" s="414"/>
      <c r="B34" s="415"/>
      <c r="C34" s="415"/>
      <c r="D34" s="58"/>
      <c r="F34" s="33"/>
      <c r="G34" s="33"/>
      <c r="H34" s="33"/>
      <c r="I34" s="33"/>
      <c r="T34" s="415"/>
      <c r="U34" s="415"/>
      <c r="V34" s="414"/>
    </row>
    <row r="35" spans="1:22" ht="15" customHeight="1" x14ac:dyDescent="0.25">
      <c r="A35" s="414"/>
      <c r="B35" s="415"/>
      <c r="C35" s="415"/>
      <c r="D35" s="58"/>
      <c r="M35" s="17"/>
      <c r="N35" s="17"/>
      <c r="O35" s="17"/>
      <c r="T35" s="415"/>
      <c r="U35" s="415"/>
      <c r="V35" s="414"/>
    </row>
    <row r="36" spans="1:22" ht="15" customHeight="1" x14ac:dyDescent="0.25">
      <c r="A36" s="414"/>
      <c r="B36" s="415"/>
      <c r="C36" s="415"/>
      <c r="D36" s="58"/>
      <c r="H36" s="44"/>
      <c r="I36" s="44"/>
      <c r="J36" s="205"/>
      <c r="M36" s="17"/>
      <c r="N36" s="17"/>
      <c r="O36" s="17"/>
      <c r="T36" s="415"/>
      <c r="U36" s="415"/>
      <c r="V36" s="414"/>
    </row>
    <row r="37" spans="1:22" ht="15" customHeight="1" x14ac:dyDescent="0.25">
      <c r="A37" s="414"/>
      <c r="B37" s="415"/>
      <c r="C37" s="415"/>
      <c r="D37" s="58"/>
      <c r="H37" s="44"/>
      <c r="I37" s="44"/>
      <c r="M37" s="512"/>
      <c r="N37" s="17"/>
      <c r="O37" s="17"/>
      <c r="T37" s="415"/>
      <c r="U37" s="415"/>
      <c r="V37" s="414"/>
    </row>
    <row r="38" spans="1:22" ht="15" customHeight="1" x14ac:dyDescent="0.25">
      <c r="D38" s="58"/>
      <c r="H38" s="44"/>
      <c r="I38" s="44"/>
      <c r="M38" s="17"/>
      <c r="N38" s="17"/>
      <c r="O38" s="17"/>
    </row>
    <row r="39" spans="1:22" ht="15" customHeight="1" x14ac:dyDescent="0.25">
      <c r="H39" s="44"/>
      <c r="I39" s="44"/>
      <c r="K39" s="228"/>
      <c r="L39" s="246"/>
      <c r="M39" s="513"/>
      <c r="N39" s="17"/>
      <c r="O39" s="514"/>
    </row>
    <row r="40" spans="1:22" ht="15" customHeight="1" x14ac:dyDescent="0.25">
      <c r="H40" s="44"/>
      <c r="I40" s="376"/>
      <c r="J40" s="376"/>
      <c r="K40" s="376"/>
      <c r="L40" s="308"/>
      <c r="M40" s="514"/>
      <c r="N40" s="17"/>
      <c r="O40" s="514"/>
    </row>
    <row r="41" spans="1:22" ht="15" customHeight="1" x14ac:dyDescent="0.25">
      <c r="E41" s="375"/>
      <c r="F41" s="375"/>
      <c r="G41" s="375"/>
      <c r="H41" s="375"/>
      <c r="I41" s="375"/>
      <c r="J41" s="375"/>
      <c r="K41" s="376"/>
      <c r="L41" s="308"/>
      <c r="M41" s="514"/>
      <c r="N41" s="17"/>
      <c r="O41" s="514"/>
    </row>
    <row r="42" spans="1:22" ht="15" customHeight="1" x14ac:dyDescent="0.25">
      <c r="E42" s="331"/>
      <c r="F42" s="331"/>
      <c r="G42" s="331"/>
      <c r="H42" s="331"/>
      <c r="I42" s="331"/>
      <c r="J42" s="331"/>
      <c r="K42" s="376"/>
      <c r="L42" s="308"/>
      <c r="M42" s="514"/>
      <c r="N42" s="17"/>
      <c r="O42" s="514"/>
    </row>
    <row r="43" spans="1:22" ht="15" customHeight="1" x14ac:dyDescent="0.25">
      <c r="E43" s="331"/>
      <c r="F43" s="331"/>
      <c r="G43" s="331"/>
      <c r="H43" s="331"/>
      <c r="I43" s="331"/>
      <c r="J43" s="331"/>
      <c r="K43" s="376"/>
      <c r="L43" s="308"/>
      <c r="M43" s="514"/>
      <c r="N43" s="17"/>
      <c r="O43" s="515"/>
    </row>
    <row r="44" spans="1:22" ht="15" customHeight="1" x14ac:dyDescent="0.25">
      <c r="E44" s="332"/>
      <c r="F44" s="332"/>
      <c r="G44" s="332"/>
      <c r="H44" s="332"/>
      <c r="I44" s="332"/>
      <c r="J44" s="332"/>
      <c r="K44" s="392"/>
      <c r="L44" s="308"/>
      <c r="M44" s="205"/>
      <c r="O44" s="205"/>
    </row>
    <row r="45" spans="1:22" ht="15" customHeight="1" x14ac:dyDescent="0.25">
      <c r="H45" s="332"/>
      <c r="I45" s="332"/>
      <c r="J45" s="332"/>
      <c r="K45" s="392"/>
      <c r="L45" s="308"/>
      <c r="M45" s="205"/>
      <c r="O45" s="205"/>
    </row>
    <row r="46" spans="1:22" ht="15" customHeight="1" x14ac:dyDescent="0.25">
      <c r="E46" s="332"/>
      <c r="F46" s="332"/>
      <c r="G46" s="332"/>
      <c r="H46" s="332"/>
      <c r="I46" s="332"/>
      <c r="J46" s="332"/>
      <c r="K46" s="392"/>
      <c r="L46" s="308"/>
      <c r="M46" s="205"/>
      <c r="O46" s="205"/>
    </row>
    <row r="47" spans="1:22" ht="15" customHeight="1" x14ac:dyDescent="0.25">
      <c r="E47" s="332"/>
      <c r="F47" s="332"/>
      <c r="G47" s="332"/>
      <c r="H47" s="332"/>
      <c r="I47" s="332"/>
      <c r="J47" s="332"/>
      <c r="K47" s="392"/>
      <c r="L47" s="308"/>
      <c r="M47" s="205"/>
      <c r="O47" s="205"/>
    </row>
    <row r="48" spans="1:22" ht="15" customHeight="1" x14ac:dyDescent="0.25">
      <c r="G48" s="332"/>
      <c r="H48" s="332"/>
      <c r="I48" s="332"/>
      <c r="J48" s="332"/>
      <c r="K48" s="392"/>
      <c r="L48" s="338"/>
      <c r="M48" s="205"/>
      <c r="O48" s="205"/>
    </row>
  </sheetData>
  <mergeCells count="9">
    <mergeCell ref="N32:R32"/>
    <mergeCell ref="B2:C33"/>
    <mergeCell ref="T2:U33"/>
    <mergeCell ref="E3:E4"/>
    <mergeCell ref="E7:K8"/>
    <mergeCell ref="L7:R8"/>
    <mergeCell ref="R3:R4"/>
    <mergeCell ref="H9:J9"/>
    <mergeCell ref="E32:K3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6"/>
  <sheetViews>
    <sheetView view="pageBreakPreview" zoomScale="80" zoomScaleNormal="80" zoomScaleSheetLayoutView="80" zoomScalePageLayoutView="98" workbookViewId="0">
      <selection activeCell="N46" sqref="N46"/>
    </sheetView>
  </sheetViews>
  <sheetFormatPr defaultRowHeight="15" customHeight="1" x14ac:dyDescent="0.25"/>
  <cols>
    <col min="1" max="1" width="2.7109375" customWidth="1"/>
    <col min="2" max="2" width="0.85546875" customWidth="1"/>
    <col min="3" max="3" width="6.7109375" customWidth="1"/>
    <col min="4" max="4" width="1.7109375" customWidth="1"/>
    <col min="5" max="5" width="60" customWidth="1"/>
    <col min="6" max="9" width="9.140625" customWidth="1"/>
    <col min="10" max="11" width="12.7109375" customWidth="1"/>
    <col min="12" max="15" width="9.140625" customWidth="1"/>
    <col min="16" max="16" width="60" style="13" customWidth="1"/>
    <col min="17" max="17" width="1.7109375" customWidth="1"/>
    <col min="18" max="18" width="6.7109375" customWidth="1"/>
    <col min="19" max="19" width="0.85546875" customWidth="1"/>
    <col min="20" max="20" width="2.7109375" customWidth="1"/>
  </cols>
  <sheetData>
    <row r="1" spans="1:22" ht="15" customHeight="1" x14ac:dyDescent="0.25">
      <c r="A1" s="440"/>
      <c r="B1" s="516" t="s">
        <v>169</v>
      </c>
      <c r="C1" s="516"/>
      <c r="D1" s="419"/>
      <c r="E1" s="420"/>
      <c r="F1" s="397"/>
      <c r="G1" s="397"/>
      <c r="H1" s="397"/>
      <c r="I1" s="397"/>
      <c r="J1" s="397"/>
      <c r="K1" s="419"/>
      <c r="L1" s="419"/>
      <c r="M1" s="397"/>
      <c r="N1" s="397"/>
      <c r="O1" s="397"/>
      <c r="P1" s="421"/>
      <c r="Q1" s="397"/>
      <c r="R1" s="523" t="s">
        <v>170</v>
      </c>
      <c r="S1" s="523"/>
      <c r="T1" s="523"/>
      <c r="U1" s="415"/>
      <c r="V1" s="414"/>
    </row>
    <row r="2" spans="1:22" ht="15" customHeight="1" x14ac:dyDescent="0.25">
      <c r="A2" s="440"/>
      <c r="B2" s="516"/>
      <c r="C2" s="516"/>
      <c r="D2" s="419"/>
      <c r="E2" s="420"/>
      <c r="F2" s="397"/>
      <c r="G2" s="397"/>
      <c r="H2" s="397"/>
      <c r="I2" s="397"/>
      <c r="J2" s="397"/>
      <c r="K2" s="419"/>
      <c r="L2" s="419"/>
      <c r="M2" s="397"/>
      <c r="N2" s="397"/>
      <c r="O2" s="397"/>
      <c r="P2" s="421"/>
      <c r="Q2" s="397"/>
      <c r="R2" s="523"/>
      <c r="S2" s="523"/>
      <c r="T2" s="523"/>
      <c r="U2" s="415"/>
      <c r="V2" s="414"/>
    </row>
    <row r="3" spans="1:22" ht="15" customHeight="1" x14ac:dyDescent="0.25">
      <c r="A3" s="440"/>
      <c r="B3" s="516"/>
      <c r="C3" s="516"/>
      <c r="D3" s="419"/>
      <c r="E3" s="524" t="s">
        <v>487</v>
      </c>
      <c r="F3" s="397"/>
      <c r="G3" s="397"/>
      <c r="H3" s="397"/>
      <c r="I3" s="397"/>
      <c r="J3" s="397"/>
      <c r="K3" s="422"/>
      <c r="L3" s="422"/>
      <c r="M3" s="422"/>
      <c r="N3" s="422"/>
      <c r="O3" s="422"/>
      <c r="P3" s="529" t="s">
        <v>491</v>
      </c>
      <c r="Q3" s="422"/>
      <c r="R3" s="523"/>
      <c r="S3" s="523"/>
      <c r="T3" s="523"/>
      <c r="U3" s="415"/>
      <c r="V3" s="414"/>
    </row>
    <row r="4" spans="1:22" ht="15" customHeight="1" x14ac:dyDescent="0.25">
      <c r="A4" s="440"/>
      <c r="B4" s="516"/>
      <c r="C4" s="516"/>
      <c r="D4" s="419"/>
      <c r="E4" s="524"/>
      <c r="F4" s="397"/>
      <c r="G4" s="397"/>
      <c r="H4" s="397"/>
      <c r="I4" s="397"/>
      <c r="J4" s="397"/>
      <c r="K4" s="422"/>
      <c r="L4" s="422"/>
      <c r="M4" s="422"/>
      <c r="N4" s="422"/>
      <c r="O4" s="422"/>
      <c r="P4" s="529"/>
      <c r="Q4" s="422"/>
      <c r="R4" s="523"/>
      <c r="S4" s="523"/>
      <c r="T4" s="523"/>
      <c r="U4" s="415"/>
      <c r="V4" s="414"/>
    </row>
    <row r="5" spans="1:22" ht="15" customHeight="1" thickBot="1" x14ac:dyDescent="0.3">
      <c r="A5" s="440"/>
      <c r="B5" s="516"/>
      <c r="C5" s="516"/>
      <c r="D5" s="419"/>
      <c r="E5" s="423"/>
      <c r="F5" s="423"/>
      <c r="G5" s="423"/>
      <c r="H5" s="423"/>
      <c r="I5" s="423"/>
      <c r="J5" s="423"/>
      <c r="K5" s="419"/>
      <c r="L5" s="419"/>
      <c r="M5" s="423"/>
      <c r="N5" s="423"/>
      <c r="O5" s="423"/>
      <c r="P5" s="426"/>
      <c r="Q5" s="397"/>
      <c r="R5" s="523"/>
      <c r="S5" s="523"/>
      <c r="T5" s="523"/>
      <c r="U5" s="415"/>
      <c r="V5" s="414"/>
    </row>
    <row r="6" spans="1:22" ht="3.75" customHeight="1" thickTop="1" thickBot="1" x14ac:dyDescent="0.3">
      <c r="A6" s="440"/>
      <c r="B6" s="516"/>
      <c r="C6" s="516"/>
      <c r="D6" s="466"/>
      <c r="E6" s="466"/>
      <c r="F6" s="466"/>
      <c r="G6" s="466"/>
      <c r="H6" s="466"/>
      <c r="I6" s="466"/>
      <c r="J6" s="466"/>
      <c r="K6" s="466"/>
      <c r="L6" s="466"/>
      <c r="M6" s="466"/>
      <c r="N6" s="466"/>
      <c r="O6" s="466"/>
      <c r="P6" s="466"/>
      <c r="Q6" s="466"/>
      <c r="R6" s="523"/>
      <c r="S6" s="523"/>
      <c r="T6" s="523"/>
      <c r="U6" s="415"/>
      <c r="V6" s="414"/>
    </row>
    <row r="7" spans="1:22" ht="15" customHeight="1" thickTop="1" x14ac:dyDescent="0.25">
      <c r="A7" s="440"/>
      <c r="B7" s="516"/>
      <c r="C7" s="516"/>
      <c r="D7" s="59"/>
      <c r="E7" s="519" t="s">
        <v>508</v>
      </c>
      <c r="F7" s="519"/>
      <c r="G7" s="519"/>
      <c r="H7" s="519"/>
      <c r="I7" s="519"/>
      <c r="J7" s="519"/>
      <c r="K7" s="416"/>
      <c r="L7" s="393"/>
      <c r="M7" s="545" t="s">
        <v>509</v>
      </c>
      <c r="N7" s="545"/>
      <c r="O7" s="545"/>
      <c r="P7" s="545"/>
      <c r="Q7" s="545"/>
      <c r="R7" s="523"/>
      <c r="S7" s="523"/>
      <c r="T7" s="523"/>
      <c r="U7" s="415"/>
      <c r="V7" s="414"/>
    </row>
    <row r="8" spans="1:22" ht="15" customHeight="1" x14ac:dyDescent="0.25">
      <c r="A8" s="440"/>
      <c r="B8" s="516"/>
      <c r="C8" s="516"/>
      <c r="D8" s="59"/>
      <c r="E8" s="519"/>
      <c r="F8" s="519"/>
      <c r="G8" s="519"/>
      <c r="H8" s="519"/>
      <c r="I8" s="519"/>
      <c r="J8" s="519"/>
      <c r="K8" s="417"/>
      <c r="L8" s="395"/>
      <c r="M8" s="520"/>
      <c r="N8" s="520"/>
      <c r="O8" s="520"/>
      <c r="P8" s="520"/>
      <c r="Q8" s="520"/>
      <c r="R8" s="523"/>
      <c r="S8" s="523"/>
      <c r="T8" s="523"/>
      <c r="U8" s="415"/>
      <c r="V8" s="414"/>
    </row>
    <row r="9" spans="1:22" ht="15" customHeight="1" x14ac:dyDescent="0.25">
      <c r="A9" s="440"/>
      <c r="B9" s="516"/>
      <c r="C9" s="516"/>
      <c r="D9" s="59"/>
      <c r="E9" s="1"/>
      <c r="F9" s="6"/>
      <c r="G9" s="6"/>
      <c r="H9" s="6"/>
      <c r="I9" s="6"/>
      <c r="J9" s="41"/>
      <c r="K9" s="42"/>
      <c r="L9" s="42"/>
      <c r="M9" s="42"/>
      <c r="N9" s="42"/>
      <c r="O9" s="41"/>
      <c r="R9" s="523"/>
      <c r="S9" s="523"/>
      <c r="T9" s="523"/>
      <c r="U9" s="415"/>
      <c r="V9" s="414"/>
    </row>
    <row r="10" spans="1:22" ht="15" customHeight="1" x14ac:dyDescent="0.25">
      <c r="A10" s="440"/>
      <c r="B10" s="516"/>
      <c r="C10" s="516"/>
      <c r="D10" s="59"/>
      <c r="E10" s="1"/>
      <c r="F10" s="498">
        <v>2018</v>
      </c>
      <c r="G10" s="498">
        <v>2019</v>
      </c>
      <c r="H10" s="498">
        <v>2020</v>
      </c>
      <c r="I10" s="443">
        <v>2021</v>
      </c>
      <c r="J10" s="464"/>
      <c r="K10" s="465"/>
      <c r="L10" s="498">
        <v>2018</v>
      </c>
      <c r="M10" s="498">
        <v>2019</v>
      </c>
      <c r="N10" s="498">
        <v>2020</v>
      </c>
      <c r="O10" s="443">
        <v>2021</v>
      </c>
      <c r="P10" s="317"/>
      <c r="Q10" s="317"/>
      <c r="R10" s="523"/>
      <c r="S10" s="523"/>
      <c r="T10" s="523"/>
      <c r="U10" s="415"/>
      <c r="V10" s="414"/>
    </row>
    <row r="11" spans="1:22" x14ac:dyDescent="0.25">
      <c r="A11" s="440"/>
      <c r="B11" s="516"/>
      <c r="C11" s="516"/>
      <c r="D11" s="59"/>
      <c r="E11" s="4"/>
      <c r="F11" s="342"/>
      <c r="G11" s="342"/>
      <c r="H11" s="342"/>
      <c r="I11" s="342"/>
      <c r="J11" s="324"/>
      <c r="K11" s="325"/>
      <c r="L11" s="340"/>
      <c r="M11" s="340"/>
      <c r="N11" s="340"/>
      <c r="O11" s="340"/>
      <c r="R11" s="523"/>
      <c r="S11" s="523"/>
      <c r="T11" s="523"/>
      <c r="U11" s="415"/>
      <c r="V11" s="414"/>
    </row>
    <row r="12" spans="1:22" ht="13.35" customHeight="1" x14ac:dyDescent="0.25">
      <c r="A12" s="440"/>
      <c r="B12" s="516"/>
      <c r="C12" s="516"/>
      <c r="D12" s="59"/>
      <c r="E12" s="449" t="s">
        <v>421</v>
      </c>
      <c r="F12" s="343"/>
      <c r="G12" s="343"/>
      <c r="H12" s="343"/>
      <c r="I12" s="343"/>
      <c r="J12" s="339"/>
      <c r="K12" s="353"/>
      <c r="L12" s="341"/>
      <c r="M12" s="341"/>
      <c r="N12" s="341"/>
      <c r="O12" s="341"/>
      <c r="P12" s="446" t="s">
        <v>422</v>
      </c>
      <c r="Q12" s="6"/>
      <c r="R12" s="523"/>
      <c r="S12" s="523"/>
      <c r="T12" s="523"/>
      <c r="U12" s="415"/>
      <c r="V12" s="414"/>
    </row>
    <row r="13" spans="1:22" ht="13.35" customHeight="1" x14ac:dyDescent="0.25">
      <c r="A13" s="440"/>
      <c r="B13" s="516"/>
      <c r="C13" s="516"/>
      <c r="D13" s="59"/>
      <c r="E13" s="449" t="s">
        <v>423</v>
      </c>
      <c r="F13" s="507">
        <v>1024</v>
      </c>
      <c r="G13" s="507">
        <v>1116</v>
      </c>
      <c r="H13" s="507">
        <v>1198</v>
      </c>
      <c r="I13" s="507">
        <v>1264</v>
      </c>
      <c r="J13" s="505"/>
      <c r="K13" s="506"/>
      <c r="L13" s="507">
        <v>1315</v>
      </c>
      <c r="M13" s="507">
        <v>1399</v>
      </c>
      <c r="N13" s="507">
        <v>1460</v>
      </c>
      <c r="O13" s="507">
        <v>1539</v>
      </c>
      <c r="P13" s="446" t="s">
        <v>424</v>
      </c>
      <c r="Q13" s="6"/>
      <c r="R13" s="523"/>
      <c r="S13" s="523"/>
      <c r="T13" s="523"/>
      <c r="U13" s="415"/>
      <c r="V13" s="414"/>
    </row>
    <row r="14" spans="1:22" ht="13.35" customHeight="1" x14ac:dyDescent="0.25">
      <c r="A14" s="440"/>
      <c r="B14" s="516"/>
      <c r="C14" s="516"/>
      <c r="D14" s="59"/>
      <c r="E14" s="184" t="s">
        <v>217</v>
      </c>
      <c r="F14" s="195">
        <v>2441</v>
      </c>
      <c r="G14" s="195">
        <v>2981</v>
      </c>
      <c r="H14" s="195">
        <v>3107</v>
      </c>
      <c r="I14" s="195">
        <v>3260</v>
      </c>
      <c r="J14" s="183"/>
      <c r="K14" s="183"/>
      <c r="L14" s="196">
        <v>2565</v>
      </c>
      <c r="M14" s="196">
        <v>3072</v>
      </c>
      <c r="N14" s="196">
        <v>3437</v>
      </c>
      <c r="O14" s="196">
        <v>3603</v>
      </c>
      <c r="P14" s="162" t="s">
        <v>229</v>
      </c>
      <c r="Q14" s="253"/>
      <c r="R14" s="523"/>
      <c r="S14" s="523"/>
      <c r="T14" s="523"/>
      <c r="U14" s="415"/>
      <c r="V14" s="414"/>
    </row>
    <row r="15" spans="1:22" ht="13.35" customHeight="1" x14ac:dyDescent="0.25">
      <c r="A15" s="440"/>
      <c r="B15" s="516"/>
      <c r="C15" s="516"/>
      <c r="D15" s="59"/>
      <c r="E15" s="184" t="s">
        <v>218</v>
      </c>
      <c r="F15" s="195">
        <v>1924</v>
      </c>
      <c r="G15" s="195">
        <v>2263</v>
      </c>
      <c r="H15" s="195">
        <v>2419</v>
      </c>
      <c r="I15" s="195">
        <v>2735</v>
      </c>
      <c r="J15" s="183"/>
      <c r="K15" s="183"/>
      <c r="L15" s="196">
        <v>2257</v>
      </c>
      <c r="M15" s="196">
        <v>2488</v>
      </c>
      <c r="N15" s="196">
        <v>2701</v>
      </c>
      <c r="O15" s="196">
        <v>2831</v>
      </c>
      <c r="P15" s="169" t="s">
        <v>230</v>
      </c>
      <c r="Q15" s="253"/>
      <c r="R15" s="523"/>
      <c r="S15" s="523"/>
      <c r="T15" s="523"/>
      <c r="U15" s="415"/>
      <c r="V15" s="414"/>
    </row>
    <row r="16" spans="1:22" ht="13.35" customHeight="1" x14ac:dyDescent="0.25">
      <c r="A16" s="440"/>
      <c r="B16" s="516"/>
      <c r="C16" s="516"/>
      <c r="D16" s="59"/>
      <c r="E16" s="184" t="s">
        <v>219</v>
      </c>
      <c r="F16" s="195">
        <v>1305</v>
      </c>
      <c r="G16" s="195">
        <v>1577</v>
      </c>
      <c r="H16" s="195">
        <v>1557</v>
      </c>
      <c r="I16" s="195">
        <v>1696</v>
      </c>
      <c r="J16" s="183"/>
      <c r="K16" s="183"/>
      <c r="L16" s="196">
        <v>1575</v>
      </c>
      <c r="M16" s="196">
        <v>1738</v>
      </c>
      <c r="N16" s="196">
        <v>1683</v>
      </c>
      <c r="O16" s="196">
        <v>2128</v>
      </c>
      <c r="P16" s="162" t="s">
        <v>231</v>
      </c>
      <c r="Q16" s="253"/>
      <c r="R16" s="523"/>
      <c r="S16" s="523"/>
      <c r="T16" s="523"/>
      <c r="U16" s="415"/>
      <c r="V16" s="414"/>
    </row>
    <row r="17" spans="1:22" ht="13.35" customHeight="1" x14ac:dyDescent="0.25">
      <c r="A17" s="440"/>
      <c r="B17" s="516"/>
      <c r="C17" s="516"/>
      <c r="D17" s="59"/>
      <c r="E17" s="185" t="s">
        <v>220</v>
      </c>
      <c r="F17" s="195">
        <v>3037</v>
      </c>
      <c r="G17" s="195">
        <v>2981</v>
      </c>
      <c r="H17" s="195">
        <v>3236</v>
      </c>
      <c r="I17" s="195">
        <v>2795</v>
      </c>
      <c r="J17" s="183"/>
      <c r="K17" s="183"/>
      <c r="L17" s="196">
        <v>3553</v>
      </c>
      <c r="M17" s="196">
        <v>3425</v>
      </c>
      <c r="N17" s="196">
        <v>3520</v>
      </c>
      <c r="O17" s="196">
        <v>3276</v>
      </c>
      <c r="P17" s="162" t="s">
        <v>232</v>
      </c>
      <c r="Q17" s="253"/>
      <c r="R17" s="523"/>
      <c r="S17" s="523"/>
      <c r="T17" s="523"/>
      <c r="U17" s="415"/>
      <c r="V17" s="414"/>
    </row>
    <row r="18" spans="1:22" ht="13.35" customHeight="1" x14ac:dyDescent="0.25">
      <c r="A18" s="440"/>
      <c r="B18" s="516"/>
      <c r="C18" s="516"/>
      <c r="D18" s="59"/>
      <c r="E18" s="184" t="s">
        <v>221</v>
      </c>
      <c r="F18" s="195">
        <v>2378</v>
      </c>
      <c r="G18" s="195">
        <v>2416</v>
      </c>
      <c r="H18" s="195">
        <v>2552</v>
      </c>
      <c r="I18" s="195">
        <v>2604</v>
      </c>
      <c r="J18" s="183"/>
      <c r="K18" s="183"/>
      <c r="L18" s="196">
        <v>3284</v>
      </c>
      <c r="M18" s="196">
        <v>3285</v>
      </c>
      <c r="N18" s="196">
        <v>3041</v>
      </c>
      <c r="O18" s="196">
        <v>3279</v>
      </c>
      <c r="P18" s="162" t="s">
        <v>233</v>
      </c>
      <c r="Q18" s="253"/>
      <c r="R18" s="523"/>
      <c r="S18" s="523"/>
      <c r="T18" s="523"/>
      <c r="U18" s="415"/>
      <c r="V18" s="414"/>
    </row>
    <row r="19" spans="1:22" ht="13.35" customHeight="1" x14ac:dyDescent="0.25">
      <c r="A19" s="440"/>
      <c r="B19" s="516"/>
      <c r="C19" s="516"/>
      <c r="D19" s="59"/>
      <c r="E19" s="185" t="s">
        <v>222</v>
      </c>
      <c r="F19" s="195">
        <v>2291</v>
      </c>
      <c r="G19" s="195">
        <v>2386</v>
      </c>
      <c r="H19" s="195">
        <v>2409</v>
      </c>
      <c r="I19" s="195">
        <v>2534</v>
      </c>
      <c r="J19" s="183"/>
      <c r="K19" s="183"/>
      <c r="L19" s="196">
        <v>2854</v>
      </c>
      <c r="M19" s="196">
        <v>2912</v>
      </c>
      <c r="N19" s="196">
        <v>2864</v>
      </c>
      <c r="O19" s="196">
        <v>2936</v>
      </c>
      <c r="P19" s="162" t="s">
        <v>34</v>
      </c>
      <c r="Q19" s="253"/>
      <c r="R19" s="523"/>
      <c r="S19" s="523"/>
      <c r="T19" s="523"/>
      <c r="U19" s="415"/>
      <c r="V19" s="414"/>
    </row>
    <row r="20" spans="1:22" ht="13.35" customHeight="1" x14ac:dyDescent="0.25">
      <c r="A20" s="440"/>
      <c r="B20" s="516"/>
      <c r="C20" s="516"/>
      <c r="D20" s="59"/>
      <c r="E20" s="185" t="s">
        <v>223</v>
      </c>
      <c r="F20" s="195">
        <v>2880</v>
      </c>
      <c r="G20" s="195">
        <v>2906</v>
      </c>
      <c r="H20" s="195">
        <v>2976</v>
      </c>
      <c r="I20" s="195">
        <v>2875</v>
      </c>
      <c r="J20" s="183"/>
      <c r="K20" s="183"/>
      <c r="L20" s="196">
        <v>3444</v>
      </c>
      <c r="M20" s="196">
        <v>3504</v>
      </c>
      <c r="N20" s="196">
        <v>3388</v>
      </c>
      <c r="O20" s="196">
        <v>3576</v>
      </c>
      <c r="P20" s="558" t="s">
        <v>234</v>
      </c>
      <c r="Q20" s="558"/>
      <c r="R20" s="523"/>
      <c r="S20" s="523"/>
      <c r="T20" s="523"/>
      <c r="U20" s="415"/>
      <c r="V20" s="414"/>
    </row>
    <row r="21" spans="1:22" ht="13.35" customHeight="1" x14ac:dyDescent="0.25">
      <c r="A21" s="440"/>
      <c r="B21" s="516"/>
      <c r="C21" s="516"/>
      <c r="D21" s="59"/>
      <c r="E21" s="301" t="s">
        <v>226</v>
      </c>
      <c r="F21" s="195">
        <v>1374</v>
      </c>
      <c r="G21" s="195">
        <v>1440</v>
      </c>
      <c r="H21" s="195">
        <v>1503</v>
      </c>
      <c r="I21" s="195">
        <v>1652</v>
      </c>
      <c r="J21" s="183"/>
      <c r="K21" s="183"/>
      <c r="L21" s="196">
        <v>1583</v>
      </c>
      <c r="M21" s="196">
        <v>1612</v>
      </c>
      <c r="N21" s="196">
        <v>1576</v>
      </c>
      <c r="O21" s="196">
        <v>1796</v>
      </c>
      <c r="P21" s="557" t="s">
        <v>235</v>
      </c>
      <c r="Q21" s="557"/>
      <c r="R21" s="523"/>
      <c r="S21" s="523"/>
      <c r="T21" s="523"/>
      <c r="U21" s="415"/>
      <c r="V21" s="414"/>
    </row>
    <row r="22" spans="1:22" ht="13.35" customHeight="1" x14ac:dyDescent="0.25">
      <c r="A22" s="440"/>
      <c r="B22" s="516"/>
      <c r="C22" s="516"/>
      <c r="D22" s="59"/>
      <c r="E22" s="186" t="s">
        <v>224</v>
      </c>
      <c r="F22" s="195">
        <v>2408</v>
      </c>
      <c r="G22" s="195">
        <v>2427</v>
      </c>
      <c r="H22" s="195">
        <v>2361</v>
      </c>
      <c r="I22" s="195">
        <v>2433</v>
      </c>
      <c r="J22" s="183"/>
      <c r="K22" s="183"/>
      <c r="L22" s="196">
        <v>3021</v>
      </c>
      <c r="M22" s="196">
        <v>3077</v>
      </c>
      <c r="N22" s="196">
        <v>3116</v>
      </c>
      <c r="O22" s="196">
        <v>3270</v>
      </c>
      <c r="P22" s="557" t="s">
        <v>236</v>
      </c>
      <c r="Q22" s="557"/>
      <c r="R22" s="523"/>
      <c r="S22" s="523"/>
      <c r="T22" s="523"/>
      <c r="U22" s="415"/>
      <c r="V22" s="414"/>
    </row>
    <row r="23" spans="1:22" ht="13.35" customHeight="1" x14ac:dyDescent="0.25">
      <c r="A23" s="440"/>
      <c r="B23" s="516"/>
      <c r="C23" s="516"/>
      <c r="D23" s="59"/>
      <c r="E23" s="186" t="s">
        <v>225</v>
      </c>
      <c r="F23" s="195">
        <v>2309</v>
      </c>
      <c r="G23" s="195">
        <v>1981</v>
      </c>
      <c r="H23" s="195">
        <v>1932</v>
      </c>
      <c r="I23" s="195">
        <v>1757</v>
      </c>
      <c r="J23" s="183"/>
      <c r="K23" s="183"/>
      <c r="L23" s="196">
        <v>1824</v>
      </c>
      <c r="M23" s="196">
        <v>1894</v>
      </c>
      <c r="N23" s="196">
        <v>1948</v>
      </c>
      <c r="O23" s="196">
        <v>2002</v>
      </c>
      <c r="P23" s="564" t="s">
        <v>237</v>
      </c>
      <c r="Q23" s="564"/>
      <c r="R23" s="523"/>
      <c r="S23" s="523"/>
      <c r="T23" s="523"/>
      <c r="U23" s="415"/>
      <c r="V23" s="414"/>
    </row>
    <row r="24" spans="1:22" ht="13.35" customHeight="1" x14ac:dyDescent="0.25">
      <c r="A24" s="440"/>
      <c r="B24" s="516"/>
      <c r="C24" s="516"/>
      <c r="D24" s="59"/>
      <c r="E24" s="185" t="s">
        <v>227</v>
      </c>
      <c r="F24" s="195">
        <v>1569</v>
      </c>
      <c r="G24" s="195">
        <v>1597</v>
      </c>
      <c r="H24" s="195">
        <v>1902</v>
      </c>
      <c r="I24" s="195">
        <v>1984</v>
      </c>
      <c r="J24" s="183"/>
      <c r="K24" s="183"/>
      <c r="L24" s="196">
        <v>1531</v>
      </c>
      <c r="M24" s="196">
        <v>1539</v>
      </c>
      <c r="N24" s="196">
        <v>1483</v>
      </c>
      <c r="O24" s="196">
        <v>1854</v>
      </c>
      <c r="P24" s="162" t="s">
        <v>238</v>
      </c>
      <c r="Q24" s="253"/>
      <c r="R24" s="523"/>
      <c r="S24" s="523"/>
      <c r="T24" s="523"/>
      <c r="U24" s="415"/>
      <c r="V24" s="414"/>
    </row>
    <row r="25" spans="1:22" ht="13.35" customHeight="1" x14ac:dyDescent="0.25">
      <c r="A25" s="440"/>
      <c r="B25" s="516"/>
      <c r="C25" s="516"/>
      <c r="D25" s="59"/>
      <c r="E25" s="185" t="s">
        <v>228</v>
      </c>
      <c r="F25" s="195">
        <v>3137</v>
      </c>
      <c r="G25" s="195">
        <v>3258</v>
      </c>
      <c r="H25" s="195">
        <v>3276</v>
      </c>
      <c r="I25" s="195">
        <v>3377</v>
      </c>
      <c r="J25" s="183"/>
      <c r="K25" s="183"/>
      <c r="L25" s="196">
        <v>4606</v>
      </c>
      <c r="M25" s="196">
        <v>4623</v>
      </c>
      <c r="N25" s="196">
        <v>4694</v>
      </c>
      <c r="O25" s="196">
        <v>4854</v>
      </c>
      <c r="P25" s="169" t="s">
        <v>239</v>
      </c>
      <c r="Q25" s="253"/>
      <c r="R25" s="523"/>
      <c r="S25" s="523"/>
      <c r="T25" s="523"/>
      <c r="U25" s="415"/>
      <c r="V25" s="414"/>
    </row>
    <row r="26" spans="1:22" ht="13.35" customHeight="1" x14ac:dyDescent="0.25">
      <c r="A26" s="440"/>
      <c r="B26" s="516"/>
      <c r="C26" s="516"/>
      <c r="D26" s="59"/>
      <c r="E26" s="185" t="s">
        <v>240</v>
      </c>
      <c r="F26" s="195">
        <v>1277</v>
      </c>
      <c r="G26" s="195">
        <v>1255</v>
      </c>
      <c r="H26" s="195">
        <v>1479</v>
      </c>
      <c r="I26" s="195">
        <v>1399</v>
      </c>
      <c r="J26" s="183"/>
      <c r="K26" s="183"/>
      <c r="L26" s="196">
        <v>1520</v>
      </c>
      <c r="M26" s="196">
        <v>1755</v>
      </c>
      <c r="N26" s="196">
        <v>1863</v>
      </c>
      <c r="O26" s="196">
        <v>1767</v>
      </c>
      <c r="P26" s="162" t="s">
        <v>241</v>
      </c>
      <c r="Q26" s="253"/>
      <c r="R26" s="523"/>
      <c r="S26" s="523"/>
      <c r="T26" s="523"/>
      <c r="U26" s="415"/>
      <c r="V26" s="414"/>
    </row>
    <row r="27" spans="1:22" ht="13.35" customHeight="1" x14ac:dyDescent="0.25">
      <c r="A27" s="440"/>
      <c r="B27" s="516"/>
      <c r="C27" s="516"/>
      <c r="D27" s="59"/>
      <c r="E27" s="185" t="s">
        <v>242</v>
      </c>
      <c r="F27" s="195">
        <v>1296</v>
      </c>
      <c r="G27" s="195">
        <v>1296</v>
      </c>
      <c r="H27" s="195">
        <v>1370</v>
      </c>
      <c r="I27" s="195">
        <v>1489</v>
      </c>
      <c r="J27" s="183"/>
      <c r="K27" s="183"/>
      <c r="L27" s="196">
        <v>1885</v>
      </c>
      <c r="M27" s="196">
        <v>1926</v>
      </c>
      <c r="N27" s="196">
        <v>2061</v>
      </c>
      <c r="O27" s="196">
        <v>2102</v>
      </c>
      <c r="P27" s="162" t="s">
        <v>243</v>
      </c>
      <c r="Q27" s="253"/>
      <c r="R27" s="523"/>
      <c r="S27" s="523"/>
      <c r="T27" s="523"/>
      <c r="U27" s="415"/>
      <c r="V27" s="414"/>
    </row>
    <row r="28" spans="1:22" ht="13.35" customHeight="1" x14ac:dyDescent="0.25">
      <c r="A28" s="440"/>
      <c r="B28" s="516"/>
      <c r="C28" s="516"/>
      <c r="D28" s="59"/>
      <c r="E28" s="185"/>
      <c r="F28" s="195"/>
      <c r="G28" s="195"/>
      <c r="H28" s="195"/>
      <c r="I28" s="195"/>
      <c r="J28" s="183"/>
      <c r="K28" s="183"/>
      <c r="L28" s="196"/>
      <c r="M28" s="196"/>
      <c r="N28" s="196"/>
      <c r="O28" s="196"/>
      <c r="P28" s="162"/>
      <c r="Q28" s="253"/>
      <c r="R28" s="523"/>
      <c r="S28" s="523"/>
      <c r="T28" s="523"/>
      <c r="U28" s="415"/>
      <c r="V28" s="414"/>
    </row>
    <row r="29" spans="1:22" ht="13.35" customHeight="1" x14ac:dyDescent="0.25">
      <c r="A29" s="440"/>
      <c r="B29" s="516"/>
      <c r="C29" s="516"/>
      <c r="D29" s="59"/>
      <c r="E29" s="186" t="s">
        <v>244</v>
      </c>
      <c r="F29" s="195">
        <v>1367</v>
      </c>
      <c r="G29" s="195">
        <v>1474</v>
      </c>
      <c r="H29" s="195">
        <v>1647</v>
      </c>
      <c r="I29" s="195">
        <v>1711</v>
      </c>
      <c r="J29" s="183"/>
      <c r="K29" s="183"/>
      <c r="L29" s="196">
        <v>1597</v>
      </c>
      <c r="M29" s="196">
        <v>1806</v>
      </c>
      <c r="N29" s="196">
        <v>1855</v>
      </c>
      <c r="O29" s="196">
        <v>1849</v>
      </c>
      <c r="P29" s="162" t="s">
        <v>246</v>
      </c>
      <c r="Q29" s="253"/>
      <c r="R29" s="523"/>
      <c r="S29" s="523"/>
      <c r="T29" s="523"/>
      <c r="U29" s="415"/>
      <c r="V29" s="414"/>
    </row>
    <row r="30" spans="1:22" ht="13.35" customHeight="1" x14ac:dyDescent="0.25">
      <c r="A30" s="440"/>
      <c r="B30" s="516"/>
      <c r="C30" s="516"/>
      <c r="D30" s="59"/>
      <c r="E30" s="186" t="s">
        <v>245</v>
      </c>
      <c r="F30" s="195">
        <v>1263</v>
      </c>
      <c r="G30" s="195">
        <v>1204</v>
      </c>
      <c r="H30" s="195">
        <v>1299</v>
      </c>
      <c r="I30" s="195">
        <v>1364</v>
      </c>
      <c r="J30" s="183"/>
      <c r="K30" s="183"/>
      <c r="L30" s="196">
        <v>1418</v>
      </c>
      <c r="M30" s="196">
        <v>1501</v>
      </c>
      <c r="N30" s="196">
        <v>1483</v>
      </c>
      <c r="O30" s="196">
        <v>1764</v>
      </c>
      <c r="P30" s="558" t="s">
        <v>247</v>
      </c>
      <c r="Q30" s="558"/>
      <c r="R30" s="523"/>
      <c r="S30" s="523"/>
      <c r="T30" s="523"/>
      <c r="U30" s="415"/>
      <c r="V30" s="414"/>
    </row>
    <row r="31" spans="1:22" ht="13.35" customHeight="1" x14ac:dyDescent="0.25">
      <c r="A31" s="440"/>
      <c r="B31" s="516"/>
      <c r="C31" s="516"/>
      <c r="D31" s="59"/>
      <c r="E31" s="186" t="s">
        <v>248</v>
      </c>
      <c r="F31" s="195">
        <v>1390</v>
      </c>
      <c r="G31" s="195">
        <v>1534</v>
      </c>
      <c r="H31" s="195">
        <v>1503</v>
      </c>
      <c r="I31" s="195">
        <v>1559</v>
      </c>
      <c r="J31" s="183"/>
      <c r="K31" s="183"/>
      <c r="L31" s="196">
        <v>1934</v>
      </c>
      <c r="M31" s="196">
        <v>2017</v>
      </c>
      <c r="N31" s="196">
        <v>2003</v>
      </c>
      <c r="O31" s="196">
        <v>2041</v>
      </c>
      <c r="P31" s="169" t="s">
        <v>249</v>
      </c>
      <c r="Q31" s="253"/>
      <c r="R31" s="523"/>
      <c r="S31" s="523"/>
      <c r="T31" s="523"/>
      <c r="U31" s="415"/>
      <c r="V31" s="414"/>
    </row>
    <row r="32" spans="1:22" ht="13.35" customHeight="1" x14ac:dyDescent="0.25">
      <c r="A32" s="440"/>
      <c r="B32" s="516"/>
      <c r="C32" s="516"/>
      <c r="D32" s="59"/>
      <c r="E32" s="186" t="s">
        <v>250</v>
      </c>
      <c r="F32" s="195">
        <v>1292</v>
      </c>
      <c r="G32" s="195">
        <v>1371</v>
      </c>
      <c r="H32" s="195">
        <v>1529</v>
      </c>
      <c r="I32" s="195">
        <v>1610</v>
      </c>
      <c r="J32" s="183"/>
      <c r="K32" s="183"/>
      <c r="L32" s="196">
        <v>1542</v>
      </c>
      <c r="M32" s="196">
        <v>1665</v>
      </c>
      <c r="N32" s="196">
        <v>1771</v>
      </c>
      <c r="O32" s="196">
        <v>1818</v>
      </c>
      <c r="P32" s="558" t="s">
        <v>35</v>
      </c>
      <c r="Q32" s="558"/>
      <c r="R32" s="523"/>
      <c r="S32" s="523"/>
      <c r="T32" s="523"/>
      <c r="U32" s="415"/>
      <c r="V32" s="414"/>
    </row>
    <row r="33" spans="1:22" ht="13.35" customHeight="1" x14ac:dyDescent="0.25">
      <c r="A33" s="440"/>
      <c r="B33" s="516"/>
      <c r="C33" s="516"/>
      <c r="D33" s="59"/>
      <c r="E33" s="187" t="s">
        <v>251</v>
      </c>
      <c r="F33" s="195">
        <v>1475</v>
      </c>
      <c r="G33" s="195">
        <v>1528</v>
      </c>
      <c r="H33" s="195">
        <v>1662</v>
      </c>
      <c r="I33" s="195">
        <v>1711</v>
      </c>
      <c r="J33" s="183"/>
      <c r="K33" s="183"/>
      <c r="L33" s="196">
        <v>1714</v>
      </c>
      <c r="M33" s="196">
        <v>1750</v>
      </c>
      <c r="N33" s="196">
        <v>1821</v>
      </c>
      <c r="O33" s="196">
        <v>1926</v>
      </c>
      <c r="P33" s="162" t="s">
        <v>252</v>
      </c>
      <c r="Q33" s="253"/>
      <c r="R33" s="523"/>
      <c r="S33" s="523"/>
      <c r="T33" s="523"/>
      <c r="U33" s="415"/>
      <c r="V33" s="414"/>
    </row>
    <row r="34" spans="1:22" ht="13.35" customHeight="1" x14ac:dyDescent="0.25">
      <c r="A34" s="440"/>
      <c r="B34" s="516"/>
      <c r="C34" s="516"/>
      <c r="D34" s="59"/>
      <c r="E34" s="187" t="s">
        <v>253</v>
      </c>
      <c r="F34" s="195">
        <v>1483</v>
      </c>
      <c r="G34" s="195">
        <v>1620</v>
      </c>
      <c r="H34" s="195">
        <v>1643</v>
      </c>
      <c r="I34" s="195">
        <v>1706</v>
      </c>
      <c r="J34" s="183"/>
      <c r="K34" s="183"/>
      <c r="L34" s="196">
        <v>1875</v>
      </c>
      <c r="M34" s="196">
        <v>1982</v>
      </c>
      <c r="N34" s="196">
        <v>2019</v>
      </c>
      <c r="O34" s="196">
        <v>2089</v>
      </c>
      <c r="P34" s="162" t="s">
        <v>254</v>
      </c>
      <c r="Q34" s="254"/>
      <c r="R34" s="523"/>
      <c r="S34" s="523"/>
      <c r="T34" s="523"/>
      <c r="U34" s="415"/>
      <c r="V34" s="414"/>
    </row>
    <row r="35" spans="1:22" ht="13.35" customHeight="1" x14ac:dyDescent="0.25">
      <c r="A35" s="440"/>
      <c r="B35" s="516"/>
      <c r="C35" s="516"/>
      <c r="D35" s="59"/>
      <c r="E35" s="187" t="s">
        <v>255</v>
      </c>
      <c r="F35" s="195">
        <v>1314</v>
      </c>
      <c r="G35" s="195">
        <v>1283</v>
      </c>
      <c r="H35" s="195">
        <v>1259</v>
      </c>
      <c r="I35" s="195">
        <v>1278</v>
      </c>
      <c r="J35" s="183"/>
      <c r="K35" s="183"/>
      <c r="L35" s="196">
        <v>1511</v>
      </c>
      <c r="M35" s="196">
        <v>1589</v>
      </c>
      <c r="N35" s="196">
        <v>1541</v>
      </c>
      <c r="O35" s="196">
        <v>1447</v>
      </c>
      <c r="P35" s="162" t="s">
        <v>256</v>
      </c>
      <c r="Q35" s="254"/>
      <c r="R35" s="523"/>
      <c r="S35" s="523"/>
      <c r="T35" s="523"/>
      <c r="U35" s="415"/>
      <c r="V35" s="414"/>
    </row>
    <row r="36" spans="1:22" ht="13.35" customHeight="1" x14ac:dyDescent="0.25">
      <c r="A36" s="440"/>
      <c r="B36" s="516"/>
      <c r="C36" s="516"/>
      <c r="D36" s="59"/>
      <c r="E36" s="187"/>
      <c r="F36" s="130"/>
      <c r="G36" s="130"/>
      <c r="H36" s="130"/>
      <c r="I36" s="130"/>
      <c r="J36" s="132"/>
      <c r="K36" s="352"/>
      <c r="L36" s="352"/>
      <c r="M36" s="352"/>
      <c r="N36" s="303"/>
      <c r="O36" s="352"/>
      <c r="P36" s="153"/>
      <c r="R36" s="523"/>
      <c r="S36" s="523"/>
      <c r="T36" s="523"/>
      <c r="U36" s="415"/>
      <c r="V36" s="414"/>
    </row>
    <row r="37" spans="1:22" ht="91.5" customHeight="1" x14ac:dyDescent="0.25">
      <c r="A37" s="440"/>
      <c r="B37" s="516"/>
      <c r="C37" s="516"/>
      <c r="D37" s="59"/>
      <c r="E37" s="290" t="s">
        <v>419</v>
      </c>
      <c r="F37" s="344"/>
      <c r="G37" s="344"/>
      <c r="H37" s="344"/>
      <c r="I37" s="344"/>
      <c r="J37" s="85"/>
      <c r="K37" s="180"/>
      <c r="L37" s="180"/>
      <c r="N37" s="299"/>
      <c r="O37" s="299"/>
      <c r="P37" s="299" t="s">
        <v>444</v>
      </c>
      <c r="Q37" s="299"/>
      <c r="R37" s="523"/>
      <c r="S37" s="523"/>
      <c r="T37" s="523"/>
      <c r="U37" s="415"/>
      <c r="V37" s="414"/>
    </row>
    <row r="38" spans="1:22" ht="15" hidden="1" customHeight="1" x14ac:dyDescent="0.25">
      <c r="D38" s="60"/>
      <c r="F38" s="29"/>
      <c r="G38" s="29"/>
      <c r="H38" s="29"/>
      <c r="I38" s="29"/>
      <c r="J38" s="29"/>
      <c r="K38" s="29"/>
      <c r="L38" s="29"/>
      <c r="M38" s="71"/>
      <c r="N38" s="71"/>
      <c r="O38" s="71"/>
      <c r="P38" s="71"/>
    </row>
    <row r="39" spans="1:22" ht="15" customHeight="1" x14ac:dyDescent="0.25">
      <c r="D39" s="60"/>
      <c r="K39" s="29"/>
      <c r="L39" s="29"/>
    </row>
    <row r="40" spans="1:22" ht="15" customHeight="1" x14ac:dyDescent="0.25">
      <c r="D40" s="43"/>
      <c r="K40" s="29"/>
      <c r="L40" s="29"/>
    </row>
    <row r="41" spans="1:22" ht="15" customHeight="1" x14ac:dyDescent="0.25">
      <c r="D41" s="43"/>
      <c r="K41" s="29"/>
      <c r="L41" s="29"/>
    </row>
    <row r="42" spans="1:22" ht="15" customHeight="1" x14ac:dyDescent="0.25">
      <c r="D42" s="43"/>
      <c r="K42" s="29"/>
      <c r="L42" s="29"/>
    </row>
    <row r="43" spans="1:22" ht="15" customHeight="1" x14ac:dyDescent="0.25">
      <c r="D43" s="43"/>
      <c r="K43" s="29"/>
      <c r="L43" s="29"/>
    </row>
    <row r="44" spans="1:22" ht="15" customHeight="1" x14ac:dyDescent="0.25">
      <c r="E44" s="2"/>
      <c r="F44" s="6"/>
      <c r="G44" s="6"/>
      <c r="H44" s="6"/>
      <c r="I44" s="6"/>
      <c r="J44" s="6"/>
      <c r="K44" s="6"/>
      <c r="L44" s="6"/>
      <c r="M44" s="6"/>
      <c r="N44" s="6"/>
      <c r="O44" s="6"/>
      <c r="P44" s="9"/>
    </row>
    <row r="45" spans="1:22" ht="15" customHeight="1" x14ac:dyDescent="0.25">
      <c r="E45" s="2"/>
      <c r="F45" s="6"/>
      <c r="G45" s="6"/>
      <c r="H45" s="6"/>
      <c r="I45" s="6"/>
      <c r="J45" s="6"/>
      <c r="K45" s="6"/>
      <c r="L45" s="6"/>
      <c r="M45" s="6"/>
      <c r="N45" s="6"/>
      <c r="O45" s="6"/>
      <c r="P45" s="9"/>
    </row>
    <row r="46" spans="1:22" ht="15" customHeight="1" x14ac:dyDescent="0.25"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9"/>
    </row>
  </sheetData>
  <mergeCells count="12">
    <mergeCell ref="R1:T37"/>
    <mergeCell ref="B1:C37"/>
    <mergeCell ref="E3:E4"/>
    <mergeCell ref="E7:J8"/>
    <mergeCell ref="M7:Q8"/>
    <mergeCell ref="P30:Q30"/>
    <mergeCell ref="P32:Q32"/>
    <mergeCell ref="P20:Q20"/>
    <mergeCell ref="P21:Q21"/>
    <mergeCell ref="P22:Q22"/>
    <mergeCell ref="P23:Q23"/>
    <mergeCell ref="P3:P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0" max="3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6"/>
  <sheetViews>
    <sheetView view="pageBreakPreview" zoomScale="80" zoomScaleNormal="80" zoomScaleSheetLayoutView="80" zoomScalePageLayoutView="98" workbookViewId="0">
      <selection activeCell="M46" sqref="M46"/>
    </sheetView>
  </sheetViews>
  <sheetFormatPr defaultRowHeight="15" customHeight="1" x14ac:dyDescent="0.25"/>
  <cols>
    <col min="1" max="1" width="2.7109375" customWidth="1"/>
    <col min="2" max="2" width="0.85546875" customWidth="1"/>
    <col min="3" max="3" width="6.7109375" customWidth="1"/>
    <col min="4" max="4" width="1.7109375" customWidth="1"/>
    <col min="5" max="5" width="60" customWidth="1"/>
    <col min="6" max="9" width="9.140625" customWidth="1"/>
    <col min="10" max="11" width="12.7109375" customWidth="1"/>
    <col min="12" max="15" width="9.140625" customWidth="1"/>
    <col min="16" max="16" width="60" style="13" customWidth="1"/>
    <col min="17" max="17" width="1.7109375" customWidth="1"/>
    <col min="18" max="18" width="6.7109375" style="435" customWidth="1"/>
    <col min="19" max="19" width="0.85546875" style="435" customWidth="1"/>
    <col min="20" max="20" width="2.7109375" style="435" customWidth="1"/>
  </cols>
  <sheetData>
    <row r="1" spans="1:22" ht="15" customHeight="1" x14ac:dyDescent="0.25">
      <c r="A1" s="440"/>
      <c r="B1" s="440"/>
      <c r="C1" s="440"/>
      <c r="D1" s="419"/>
      <c r="E1" s="420"/>
      <c r="F1" s="420"/>
      <c r="G1" s="397"/>
      <c r="H1" s="397"/>
      <c r="I1" s="397"/>
      <c r="J1" s="397"/>
      <c r="K1" s="419"/>
      <c r="L1" s="419"/>
      <c r="M1" s="397"/>
      <c r="N1" s="397"/>
      <c r="O1" s="397"/>
      <c r="P1" s="421"/>
      <c r="Q1" s="397"/>
      <c r="R1" s="565" t="s">
        <v>170</v>
      </c>
      <c r="S1" s="565"/>
      <c r="T1" s="565"/>
      <c r="U1" s="415"/>
      <c r="V1" s="414"/>
    </row>
    <row r="2" spans="1:22" ht="15" customHeight="1" x14ac:dyDescent="0.25">
      <c r="A2" s="440"/>
      <c r="B2" s="516" t="s">
        <v>169</v>
      </c>
      <c r="C2" s="516"/>
      <c r="D2" s="419"/>
      <c r="E2" s="420"/>
      <c r="F2" s="420"/>
      <c r="G2" s="397"/>
      <c r="H2" s="397"/>
      <c r="I2" s="397"/>
      <c r="J2" s="397"/>
      <c r="K2" s="419"/>
      <c r="L2" s="419"/>
      <c r="M2" s="397"/>
      <c r="N2" s="397"/>
      <c r="O2" s="397"/>
      <c r="P2" s="421"/>
      <c r="Q2" s="397"/>
      <c r="R2" s="565"/>
      <c r="S2" s="565"/>
      <c r="T2" s="565"/>
      <c r="U2" s="415"/>
      <c r="V2" s="414"/>
    </row>
    <row r="3" spans="1:22" ht="15" customHeight="1" x14ac:dyDescent="0.25">
      <c r="A3" s="440"/>
      <c r="B3" s="516"/>
      <c r="C3" s="516"/>
      <c r="D3" s="419"/>
      <c r="E3" s="524" t="s">
        <v>487</v>
      </c>
      <c r="F3" s="425"/>
      <c r="G3" s="397"/>
      <c r="H3" s="397"/>
      <c r="I3" s="397"/>
      <c r="J3" s="397"/>
      <c r="K3" s="422"/>
      <c r="L3" s="422"/>
      <c r="M3" s="422"/>
      <c r="N3" s="422"/>
      <c r="O3" s="422"/>
      <c r="P3" s="529" t="s">
        <v>491</v>
      </c>
      <c r="Q3" s="422"/>
      <c r="R3" s="565"/>
      <c r="S3" s="565"/>
      <c r="T3" s="565"/>
      <c r="U3" s="415"/>
      <c r="V3" s="414"/>
    </row>
    <row r="4" spans="1:22" ht="15" customHeight="1" x14ac:dyDescent="0.25">
      <c r="A4" s="440"/>
      <c r="B4" s="516"/>
      <c r="C4" s="516"/>
      <c r="D4" s="419"/>
      <c r="E4" s="524"/>
      <c r="F4" s="425"/>
      <c r="G4" s="397"/>
      <c r="H4" s="397"/>
      <c r="I4" s="397"/>
      <c r="J4" s="397"/>
      <c r="K4" s="422"/>
      <c r="L4" s="422"/>
      <c r="M4" s="422"/>
      <c r="N4" s="422"/>
      <c r="O4" s="422"/>
      <c r="P4" s="529"/>
      <c r="Q4" s="422"/>
      <c r="R4" s="565"/>
      <c r="S4" s="565"/>
      <c r="T4" s="565"/>
      <c r="U4" s="415"/>
      <c r="V4" s="414"/>
    </row>
    <row r="5" spans="1:22" ht="15" customHeight="1" thickBot="1" x14ac:dyDescent="0.3">
      <c r="A5" s="440"/>
      <c r="B5" s="516"/>
      <c r="C5" s="516"/>
      <c r="D5" s="419"/>
      <c r="E5" s="423"/>
      <c r="F5" s="423"/>
      <c r="G5" s="423"/>
      <c r="H5" s="423"/>
      <c r="I5" s="423"/>
      <c r="J5" s="423"/>
      <c r="K5" s="419"/>
      <c r="L5" s="419"/>
      <c r="M5" s="423"/>
      <c r="N5" s="423"/>
      <c r="O5" s="423"/>
      <c r="P5" s="424"/>
      <c r="Q5" s="397"/>
      <c r="R5" s="565"/>
      <c r="S5" s="565"/>
      <c r="T5" s="565"/>
      <c r="U5" s="415"/>
      <c r="V5" s="414"/>
    </row>
    <row r="6" spans="1:22" ht="3.75" customHeight="1" thickTop="1" thickBot="1" x14ac:dyDescent="0.3">
      <c r="A6" s="440"/>
      <c r="B6" s="516"/>
      <c r="C6" s="516"/>
      <c r="D6" s="466"/>
      <c r="E6" s="466"/>
      <c r="F6" s="466"/>
      <c r="G6" s="466"/>
      <c r="H6" s="466"/>
      <c r="I6" s="466"/>
      <c r="J6" s="466"/>
      <c r="K6" s="466"/>
      <c r="L6" s="466"/>
      <c r="M6" s="466"/>
      <c r="N6" s="466"/>
      <c r="O6" s="466"/>
      <c r="P6" s="466"/>
      <c r="Q6" s="466"/>
      <c r="R6" s="565"/>
      <c r="S6" s="565"/>
      <c r="T6" s="565"/>
      <c r="U6" s="415"/>
      <c r="V6" s="414"/>
    </row>
    <row r="7" spans="1:22" ht="15" customHeight="1" thickTop="1" x14ac:dyDescent="0.25">
      <c r="A7" s="440"/>
      <c r="B7" s="516"/>
      <c r="C7" s="516"/>
      <c r="D7" s="59"/>
      <c r="E7" s="519" t="s">
        <v>508</v>
      </c>
      <c r="F7" s="519"/>
      <c r="G7" s="519"/>
      <c r="H7" s="519"/>
      <c r="I7" s="519"/>
      <c r="J7" s="519"/>
      <c r="K7" s="416"/>
      <c r="L7" s="393"/>
      <c r="M7" s="545" t="s">
        <v>509</v>
      </c>
      <c r="N7" s="545"/>
      <c r="O7" s="545"/>
      <c r="P7" s="545"/>
      <c r="Q7" s="545"/>
      <c r="R7" s="565"/>
      <c r="S7" s="565"/>
      <c r="T7" s="565"/>
      <c r="U7" s="415"/>
      <c r="V7" s="414"/>
    </row>
    <row r="8" spans="1:22" ht="15" customHeight="1" x14ac:dyDescent="0.25">
      <c r="A8" s="440"/>
      <c r="B8" s="516"/>
      <c r="C8" s="516"/>
      <c r="D8" s="59"/>
      <c r="E8" s="519"/>
      <c r="F8" s="519"/>
      <c r="G8" s="519"/>
      <c r="H8" s="519"/>
      <c r="I8" s="519"/>
      <c r="J8" s="519"/>
      <c r="K8" s="417"/>
      <c r="L8" s="395"/>
      <c r="M8" s="520"/>
      <c r="N8" s="520"/>
      <c r="O8" s="520"/>
      <c r="P8" s="520"/>
      <c r="Q8" s="520"/>
      <c r="R8" s="565"/>
      <c r="S8" s="565"/>
      <c r="T8" s="565"/>
      <c r="U8" s="415"/>
      <c r="V8" s="414"/>
    </row>
    <row r="9" spans="1:22" ht="15" customHeight="1" x14ac:dyDescent="0.25">
      <c r="A9" s="440"/>
      <c r="B9" s="516"/>
      <c r="C9" s="516"/>
      <c r="D9" s="59"/>
      <c r="E9" s="1"/>
      <c r="F9" s="1"/>
      <c r="G9" s="6"/>
      <c r="I9" s="336" t="s">
        <v>29</v>
      </c>
      <c r="J9" s="345"/>
      <c r="K9" s="336"/>
      <c r="L9" s="374" t="s">
        <v>78</v>
      </c>
      <c r="N9" s="42"/>
      <c r="O9" s="296"/>
      <c r="R9" s="565"/>
      <c r="S9" s="565"/>
      <c r="T9" s="565"/>
      <c r="U9" s="415"/>
      <c r="V9" s="414"/>
    </row>
    <row r="10" spans="1:22" ht="15" customHeight="1" x14ac:dyDescent="0.25">
      <c r="A10" s="440"/>
      <c r="B10" s="516"/>
      <c r="C10" s="516"/>
      <c r="D10" s="59"/>
      <c r="E10" s="1"/>
      <c r="F10" s="498">
        <v>2018</v>
      </c>
      <c r="G10" s="498">
        <v>2019</v>
      </c>
      <c r="H10" s="498">
        <v>2020</v>
      </c>
      <c r="I10" s="443">
        <v>2021</v>
      </c>
      <c r="J10" s="396"/>
      <c r="K10" s="405"/>
      <c r="L10" s="498">
        <v>2018</v>
      </c>
      <c r="M10" s="498">
        <v>2019</v>
      </c>
      <c r="N10" s="498">
        <v>2020</v>
      </c>
      <c r="O10" s="443">
        <v>2021</v>
      </c>
      <c r="R10" s="565"/>
      <c r="S10" s="565"/>
      <c r="T10" s="565"/>
      <c r="U10" s="415"/>
      <c r="V10" s="414"/>
    </row>
    <row r="11" spans="1:22" x14ac:dyDescent="0.25">
      <c r="A11" s="440"/>
      <c r="B11" s="516"/>
      <c r="C11" s="516"/>
      <c r="D11" s="59"/>
      <c r="E11" s="4"/>
      <c r="F11" s="348"/>
      <c r="G11" s="348"/>
      <c r="H11" s="348"/>
      <c r="I11" s="348"/>
      <c r="J11" s="349"/>
      <c r="K11" s="350"/>
      <c r="L11" s="351"/>
      <c r="M11" s="351"/>
      <c r="N11" s="351"/>
      <c r="O11" s="351"/>
      <c r="R11" s="565"/>
      <c r="S11" s="565"/>
      <c r="T11" s="565"/>
      <c r="U11" s="415"/>
      <c r="V11" s="414"/>
    </row>
    <row r="12" spans="1:22" ht="13.35" customHeight="1" x14ac:dyDescent="0.25">
      <c r="A12" s="440"/>
      <c r="B12" s="516"/>
      <c r="C12" s="516"/>
      <c r="D12" s="59"/>
      <c r="E12" s="449" t="s">
        <v>421</v>
      </c>
      <c r="F12" s="354"/>
      <c r="G12" s="354"/>
      <c r="H12" s="354"/>
      <c r="I12" s="354"/>
      <c r="J12" s="354"/>
      <c r="K12" s="355"/>
      <c r="L12" s="354"/>
      <c r="M12" s="354"/>
      <c r="N12" s="354"/>
      <c r="O12" s="354"/>
      <c r="P12" s="446" t="s">
        <v>422</v>
      </c>
      <c r="Q12" s="318"/>
      <c r="R12" s="565"/>
      <c r="S12" s="565"/>
      <c r="T12" s="565"/>
      <c r="U12" s="415"/>
      <c r="V12" s="414"/>
    </row>
    <row r="13" spans="1:22" ht="13.35" customHeight="1" x14ac:dyDescent="0.25">
      <c r="A13" s="440"/>
      <c r="B13" s="516"/>
      <c r="C13" s="516"/>
      <c r="D13" s="59"/>
      <c r="E13" s="449" t="s">
        <v>423</v>
      </c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446" t="s">
        <v>424</v>
      </c>
      <c r="Q13" s="6"/>
      <c r="R13" s="565"/>
      <c r="S13" s="565"/>
      <c r="T13" s="565"/>
      <c r="U13" s="415"/>
      <c r="V13" s="414"/>
    </row>
    <row r="14" spans="1:22" ht="13.35" customHeight="1" x14ac:dyDescent="0.25">
      <c r="A14" s="440"/>
      <c r="B14" s="516"/>
      <c r="C14" s="516"/>
      <c r="D14" s="59"/>
      <c r="E14" s="184" t="s">
        <v>257</v>
      </c>
      <c r="F14" s="195">
        <v>1571</v>
      </c>
      <c r="G14" s="195">
        <v>1702</v>
      </c>
      <c r="H14" s="195">
        <v>1847</v>
      </c>
      <c r="I14" s="195">
        <v>2124</v>
      </c>
      <c r="J14" s="195"/>
      <c r="K14" s="195"/>
      <c r="L14" s="195">
        <v>1817</v>
      </c>
      <c r="M14" s="195">
        <v>1981</v>
      </c>
      <c r="N14" s="195">
        <v>2113</v>
      </c>
      <c r="O14" s="195">
        <v>2306</v>
      </c>
      <c r="P14" s="298" t="s">
        <v>425</v>
      </c>
      <c r="Q14" s="253"/>
      <c r="R14" s="565"/>
      <c r="S14" s="565"/>
      <c r="T14" s="565"/>
      <c r="U14" s="415"/>
      <c r="V14" s="414"/>
    </row>
    <row r="15" spans="1:22" ht="13.35" customHeight="1" x14ac:dyDescent="0.25">
      <c r="A15" s="440"/>
      <c r="B15" s="516"/>
      <c r="C15" s="516"/>
      <c r="D15" s="59"/>
      <c r="E15" s="184" t="s">
        <v>258</v>
      </c>
      <c r="F15" s="195">
        <v>2054</v>
      </c>
      <c r="G15" s="195">
        <v>2185</v>
      </c>
      <c r="H15" s="195">
        <v>2265</v>
      </c>
      <c r="I15" s="195">
        <v>2447</v>
      </c>
      <c r="J15" s="195"/>
      <c r="K15" s="195"/>
      <c r="L15" s="195">
        <v>2286</v>
      </c>
      <c r="M15" s="195">
        <v>2432</v>
      </c>
      <c r="N15" s="195">
        <v>2598</v>
      </c>
      <c r="O15" s="195">
        <v>2978</v>
      </c>
      <c r="P15" s="297" t="s">
        <v>259</v>
      </c>
      <c r="Q15" s="253"/>
      <c r="R15" s="565"/>
      <c r="S15" s="565"/>
      <c r="T15" s="565"/>
      <c r="U15" s="415"/>
      <c r="V15" s="414"/>
    </row>
    <row r="16" spans="1:22" ht="13.35" customHeight="1" x14ac:dyDescent="0.25">
      <c r="A16" s="440"/>
      <c r="B16" s="516"/>
      <c r="C16" s="516"/>
      <c r="D16" s="59"/>
      <c r="E16" s="184" t="s">
        <v>260</v>
      </c>
      <c r="F16" s="195">
        <v>1157</v>
      </c>
      <c r="G16" s="195">
        <v>1322</v>
      </c>
      <c r="H16" s="195">
        <v>1465</v>
      </c>
      <c r="I16" s="195">
        <v>1739</v>
      </c>
      <c r="J16" s="195"/>
      <c r="K16" s="195"/>
      <c r="L16" s="195">
        <v>1167</v>
      </c>
      <c r="M16" s="195">
        <v>1339</v>
      </c>
      <c r="N16" s="195">
        <v>1464</v>
      </c>
      <c r="O16" s="195">
        <v>1824</v>
      </c>
      <c r="P16" s="298" t="s">
        <v>261</v>
      </c>
      <c r="Q16" s="253"/>
      <c r="R16" s="565"/>
      <c r="S16" s="565"/>
      <c r="T16" s="565"/>
      <c r="U16" s="415"/>
      <c r="V16" s="414"/>
    </row>
    <row r="17" spans="1:22" ht="13.35" customHeight="1" x14ac:dyDescent="0.25">
      <c r="A17" s="440"/>
      <c r="B17" s="516"/>
      <c r="C17" s="516"/>
      <c r="D17" s="59"/>
      <c r="E17" s="185" t="s">
        <v>262</v>
      </c>
      <c r="F17" s="195">
        <v>1222</v>
      </c>
      <c r="G17" s="195">
        <v>1315</v>
      </c>
      <c r="H17" s="195">
        <v>1414</v>
      </c>
      <c r="I17" s="195">
        <v>1372</v>
      </c>
      <c r="J17" s="195"/>
      <c r="K17" s="195"/>
      <c r="L17" s="195">
        <v>1241</v>
      </c>
      <c r="M17" s="195">
        <v>1290</v>
      </c>
      <c r="N17" s="195">
        <v>1413</v>
      </c>
      <c r="O17" s="195">
        <v>1411</v>
      </c>
      <c r="P17" s="298" t="s">
        <v>263</v>
      </c>
      <c r="Q17" s="253"/>
      <c r="R17" s="565"/>
      <c r="S17" s="565"/>
      <c r="T17" s="565"/>
      <c r="U17" s="415"/>
      <c r="V17" s="414"/>
    </row>
    <row r="18" spans="1:22" ht="13.35" customHeight="1" x14ac:dyDescent="0.25">
      <c r="A18" s="440"/>
      <c r="B18" s="516"/>
      <c r="C18" s="516"/>
      <c r="D18" s="59"/>
      <c r="E18" s="184" t="s">
        <v>264</v>
      </c>
      <c r="F18" s="195">
        <v>1325</v>
      </c>
      <c r="G18" s="195">
        <v>1412</v>
      </c>
      <c r="H18" s="195">
        <v>1493</v>
      </c>
      <c r="I18" s="195">
        <v>1572</v>
      </c>
      <c r="J18" s="195"/>
      <c r="K18" s="195"/>
      <c r="L18" s="195">
        <v>1457</v>
      </c>
      <c r="M18" s="195">
        <v>1611</v>
      </c>
      <c r="N18" s="195">
        <v>1388</v>
      </c>
      <c r="O18" s="195">
        <v>1620</v>
      </c>
      <c r="P18" s="298" t="s">
        <v>265</v>
      </c>
      <c r="Q18" s="253"/>
      <c r="R18" s="565"/>
      <c r="S18" s="565"/>
      <c r="T18" s="565"/>
      <c r="U18" s="415"/>
      <c r="V18" s="414"/>
    </row>
    <row r="19" spans="1:22" ht="13.35" customHeight="1" x14ac:dyDescent="0.25">
      <c r="A19" s="440"/>
      <c r="B19" s="516"/>
      <c r="C19" s="516"/>
      <c r="D19" s="59"/>
      <c r="E19" s="185" t="s">
        <v>266</v>
      </c>
      <c r="F19" s="195">
        <v>1356</v>
      </c>
      <c r="G19" s="195">
        <v>1469</v>
      </c>
      <c r="H19" s="195">
        <v>1568</v>
      </c>
      <c r="I19" s="195">
        <v>1647</v>
      </c>
      <c r="J19" s="195"/>
      <c r="K19" s="195"/>
      <c r="L19" s="195">
        <v>1470</v>
      </c>
      <c r="M19" s="195">
        <v>1571</v>
      </c>
      <c r="N19" s="195">
        <v>1678</v>
      </c>
      <c r="O19" s="195">
        <v>1753</v>
      </c>
      <c r="P19" s="298" t="s">
        <v>267</v>
      </c>
      <c r="Q19" s="253"/>
      <c r="R19" s="565"/>
      <c r="S19" s="565"/>
      <c r="T19" s="565"/>
      <c r="U19" s="415"/>
      <c r="V19" s="414"/>
    </row>
    <row r="20" spans="1:22" ht="13.35" customHeight="1" x14ac:dyDescent="0.25">
      <c r="A20" s="440"/>
      <c r="B20" s="516"/>
      <c r="C20" s="516"/>
      <c r="D20" s="59"/>
      <c r="E20" s="185" t="s">
        <v>268</v>
      </c>
      <c r="F20" s="195">
        <v>1149</v>
      </c>
      <c r="G20" s="195">
        <v>1282</v>
      </c>
      <c r="H20" s="195">
        <v>1424</v>
      </c>
      <c r="I20" s="195">
        <v>1493</v>
      </c>
      <c r="J20" s="195"/>
      <c r="K20" s="195"/>
      <c r="L20" s="195">
        <v>1001</v>
      </c>
      <c r="M20" s="195">
        <v>1109</v>
      </c>
      <c r="N20" s="195">
        <v>1224</v>
      </c>
      <c r="O20" s="195">
        <v>1312</v>
      </c>
      <c r="P20" s="558" t="s">
        <v>269</v>
      </c>
      <c r="Q20" s="558"/>
      <c r="R20" s="565"/>
      <c r="S20" s="565"/>
      <c r="T20" s="565"/>
      <c r="U20" s="415"/>
      <c r="V20" s="414"/>
    </row>
    <row r="21" spans="1:22" ht="13.35" customHeight="1" x14ac:dyDescent="0.25">
      <c r="A21" s="440"/>
      <c r="B21" s="516"/>
      <c r="C21" s="516"/>
      <c r="D21" s="59"/>
      <c r="E21" s="301" t="s">
        <v>270</v>
      </c>
      <c r="F21" s="195">
        <v>1373</v>
      </c>
      <c r="G21" s="195">
        <v>1435</v>
      </c>
      <c r="H21" s="195">
        <v>1481</v>
      </c>
      <c r="I21" s="195">
        <v>1521</v>
      </c>
      <c r="J21" s="195"/>
      <c r="K21" s="195"/>
      <c r="L21" s="195">
        <v>1907</v>
      </c>
      <c r="M21" s="195">
        <v>1949</v>
      </c>
      <c r="N21" s="195">
        <v>1988</v>
      </c>
      <c r="O21" s="195">
        <v>2118</v>
      </c>
      <c r="P21" s="557" t="s">
        <v>36</v>
      </c>
      <c r="Q21" s="557"/>
      <c r="R21" s="565"/>
      <c r="S21" s="565"/>
      <c r="T21" s="565"/>
      <c r="U21" s="415"/>
      <c r="V21" s="414"/>
    </row>
    <row r="22" spans="1:22" ht="13.35" customHeight="1" x14ac:dyDescent="0.25">
      <c r="A22" s="440"/>
      <c r="B22" s="516"/>
      <c r="C22" s="516"/>
      <c r="D22" s="59"/>
      <c r="E22" s="186" t="s">
        <v>271</v>
      </c>
      <c r="F22" s="195">
        <v>1616</v>
      </c>
      <c r="G22" s="195">
        <v>1673</v>
      </c>
      <c r="H22" s="195">
        <v>1669</v>
      </c>
      <c r="I22" s="195">
        <v>1827</v>
      </c>
      <c r="J22" s="195"/>
      <c r="K22" s="195"/>
      <c r="L22" s="195">
        <v>2191</v>
      </c>
      <c r="M22" s="195">
        <v>2181</v>
      </c>
      <c r="N22" s="195">
        <v>2185</v>
      </c>
      <c r="O22" s="195">
        <v>2279</v>
      </c>
      <c r="P22" s="557" t="s">
        <v>272</v>
      </c>
      <c r="Q22" s="557"/>
      <c r="R22" s="565"/>
      <c r="S22" s="565"/>
      <c r="T22" s="565"/>
      <c r="U22" s="415"/>
      <c r="V22" s="414"/>
    </row>
    <row r="23" spans="1:22" ht="13.35" customHeight="1" x14ac:dyDescent="0.25">
      <c r="A23" s="440"/>
      <c r="B23" s="516"/>
      <c r="C23" s="516"/>
      <c r="D23" s="59"/>
      <c r="E23" s="186" t="s">
        <v>273</v>
      </c>
      <c r="F23" s="195">
        <v>1881</v>
      </c>
      <c r="G23" s="195">
        <v>2057</v>
      </c>
      <c r="H23" s="195">
        <v>2128</v>
      </c>
      <c r="I23" s="195">
        <v>2207</v>
      </c>
      <c r="J23" s="195"/>
      <c r="K23" s="195"/>
      <c r="L23" s="195">
        <v>2423</v>
      </c>
      <c r="M23" s="195">
        <v>2537</v>
      </c>
      <c r="N23" s="195">
        <v>2608</v>
      </c>
      <c r="O23" s="195">
        <v>2771</v>
      </c>
      <c r="P23" s="564" t="s">
        <v>274</v>
      </c>
      <c r="Q23" s="564"/>
      <c r="R23" s="565"/>
      <c r="S23" s="565"/>
      <c r="T23" s="565"/>
      <c r="U23" s="415"/>
      <c r="V23" s="414"/>
    </row>
    <row r="24" spans="1:22" ht="13.35" customHeight="1" x14ac:dyDescent="0.25">
      <c r="A24" s="440"/>
      <c r="B24" s="516"/>
      <c r="C24" s="516"/>
      <c r="D24" s="59"/>
      <c r="E24" s="185" t="s">
        <v>275</v>
      </c>
      <c r="F24" s="195">
        <v>2143</v>
      </c>
      <c r="G24" s="195">
        <v>2214</v>
      </c>
      <c r="H24" s="195">
        <v>2273</v>
      </c>
      <c r="I24" s="195">
        <v>2419</v>
      </c>
      <c r="J24" s="195"/>
      <c r="K24" s="195"/>
      <c r="L24" s="195">
        <v>2536</v>
      </c>
      <c r="M24" s="195">
        <v>2562</v>
      </c>
      <c r="N24" s="195">
        <v>2632</v>
      </c>
      <c r="O24" s="195">
        <v>2829</v>
      </c>
      <c r="P24" s="298" t="s">
        <v>276</v>
      </c>
      <c r="Q24" s="253"/>
      <c r="R24" s="565"/>
      <c r="S24" s="565"/>
      <c r="T24" s="565"/>
      <c r="U24" s="415"/>
      <c r="V24" s="414"/>
    </row>
    <row r="25" spans="1:22" ht="13.35" customHeight="1" x14ac:dyDescent="0.25">
      <c r="A25" s="440"/>
      <c r="B25" s="516"/>
      <c r="C25" s="516"/>
      <c r="D25" s="59"/>
      <c r="E25" s="185" t="s">
        <v>277</v>
      </c>
      <c r="F25" s="195">
        <v>2114</v>
      </c>
      <c r="G25" s="195">
        <v>2197</v>
      </c>
      <c r="H25" s="195">
        <v>2195</v>
      </c>
      <c r="I25" s="195">
        <v>2397</v>
      </c>
      <c r="J25" s="195"/>
      <c r="K25" s="195"/>
      <c r="L25" s="195">
        <v>2589</v>
      </c>
      <c r="M25" s="195">
        <v>2596</v>
      </c>
      <c r="N25" s="195">
        <v>2638</v>
      </c>
      <c r="O25" s="195">
        <v>2743</v>
      </c>
      <c r="P25" s="297" t="s">
        <v>278</v>
      </c>
      <c r="Q25" s="253"/>
      <c r="R25" s="565"/>
      <c r="S25" s="565"/>
      <c r="T25" s="565"/>
      <c r="U25" s="415"/>
      <c r="V25" s="414"/>
    </row>
    <row r="26" spans="1:22" ht="13.35" customHeight="1" x14ac:dyDescent="0.25">
      <c r="A26" s="440"/>
      <c r="B26" s="516"/>
      <c r="C26" s="516"/>
      <c r="D26" s="59"/>
      <c r="E26" s="185" t="s">
        <v>279</v>
      </c>
      <c r="F26" s="195">
        <v>1679</v>
      </c>
      <c r="G26" s="195">
        <v>1855</v>
      </c>
      <c r="H26" s="195">
        <v>1872</v>
      </c>
      <c r="I26" s="195">
        <v>1939</v>
      </c>
      <c r="J26" s="195"/>
      <c r="K26" s="195"/>
      <c r="L26" s="195">
        <v>2265</v>
      </c>
      <c r="M26" s="195">
        <v>2336</v>
      </c>
      <c r="N26" s="195">
        <v>2161</v>
      </c>
      <c r="O26" s="195">
        <v>2155</v>
      </c>
      <c r="P26" s="298" t="s">
        <v>280</v>
      </c>
      <c r="Q26" s="253"/>
      <c r="R26" s="565"/>
      <c r="S26" s="565"/>
      <c r="T26" s="565"/>
      <c r="U26" s="415"/>
      <c r="V26" s="414"/>
    </row>
    <row r="27" spans="1:22" ht="13.35" customHeight="1" x14ac:dyDescent="0.25">
      <c r="A27" s="440"/>
      <c r="B27" s="516"/>
      <c r="C27" s="516"/>
      <c r="D27" s="59"/>
      <c r="E27" s="185" t="s">
        <v>281</v>
      </c>
      <c r="F27" s="195">
        <v>1388</v>
      </c>
      <c r="G27" s="195">
        <v>1452</v>
      </c>
      <c r="H27" s="195">
        <v>1499</v>
      </c>
      <c r="I27" s="195">
        <v>1580</v>
      </c>
      <c r="J27" s="195"/>
      <c r="K27" s="195"/>
      <c r="L27" s="195">
        <v>1459</v>
      </c>
      <c r="M27" s="195">
        <v>1460</v>
      </c>
      <c r="N27" s="195">
        <v>1525</v>
      </c>
      <c r="O27" s="195">
        <v>1548</v>
      </c>
      <c r="P27" s="298" t="s">
        <v>282</v>
      </c>
      <c r="Q27" s="253"/>
      <c r="R27" s="565"/>
      <c r="S27" s="565"/>
      <c r="T27" s="565"/>
      <c r="U27" s="415"/>
      <c r="V27" s="414"/>
    </row>
    <row r="28" spans="1:22" ht="13.35" customHeight="1" x14ac:dyDescent="0.25">
      <c r="A28" s="440"/>
      <c r="B28" s="516"/>
      <c r="C28" s="516"/>
      <c r="D28" s="59"/>
      <c r="E28" s="18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298"/>
      <c r="Q28" s="253"/>
      <c r="R28" s="565"/>
      <c r="S28" s="565"/>
      <c r="T28" s="565"/>
      <c r="U28" s="415"/>
      <c r="V28" s="414"/>
    </row>
    <row r="29" spans="1:22" ht="13.35" customHeight="1" x14ac:dyDescent="0.25">
      <c r="A29" s="440"/>
      <c r="B29" s="516"/>
      <c r="C29" s="516"/>
      <c r="D29" s="59"/>
      <c r="E29" s="186" t="s">
        <v>31</v>
      </c>
      <c r="F29" s="195">
        <v>1180</v>
      </c>
      <c r="G29" s="195">
        <v>1261</v>
      </c>
      <c r="H29" s="195">
        <v>1342</v>
      </c>
      <c r="I29" s="195">
        <v>1402</v>
      </c>
      <c r="J29" s="195"/>
      <c r="K29" s="195"/>
      <c r="L29" s="195">
        <v>1256</v>
      </c>
      <c r="M29" s="195">
        <v>1375</v>
      </c>
      <c r="N29" s="195">
        <v>1460</v>
      </c>
      <c r="O29" s="195">
        <v>1508</v>
      </c>
      <c r="P29" s="298" t="s">
        <v>37</v>
      </c>
      <c r="Q29" s="253"/>
      <c r="R29" s="565"/>
      <c r="S29" s="565"/>
      <c r="T29" s="565"/>
      <c r="U29" s="415"/>
      <c r="V29" s="414"/>
    </row>
    <row r="30" spans="1:22" ht="13.35" customHeight="1" x14ac:dyDescent="0.25">
      <c r="A30" s="440"/>
      <c r="B30" s="516"/>
      <c r="C30" s="516"/>
      <c r="D30" s="59"/>
      <c r="E30" s="186" t="s">
        <v>283</v>
      </c>
      <c r="F30" s="195">
        <v>1324</v>
      </c>
      <c r="G30" s="195">
        <v>1286</v>
      </c>
      <c r="H30" s="195">
        <v>1337</v>
      </c>
      <c r="I30" s="195">
        <v>1432</v>
      </c>
      <c r="J30" s="195"/>
      <c r="K30" s="195"/>
      <c r="L30" s="195">
        <v>1585</v>
      </c>
      <c r="M30" s="195">
        <v>1701</v>
      </c>
      <c r="N30" s="195">
        <v>1718</v>
      </c>
      <c r="O30" s="195">
        <v>1752</v>
      </c>
      <c r="P30" s="558" t="s">
        <v>284</v>
      </c>
      <c r="Q30" s="558"/>
      <c r="R30" s="565"/>
      <c r="S30" s="565"/>
      <c r="T30" s="565"/>
      <c r="U30" s="415"/>
      <c r="V30" s="414"/>
    </row>
    <row r="31" spans="1:22" ht="13.35" customHeight="1" x14ac:dyDescent="0.25">
      <c r="A31" s="440"/>
      <c r="B31" s="516"/>
      <c r="C31" s="516"/>
      <c r="D31" s="59"/>
      <c r="E31" s="186" t="s">
        <v>32</v>
      </c>
      <c r="F31" s="195">
        <v>1321</v>
      </c>
      <c r="G31" s="195">
        <v>1410</v>
      </c>
      <c r="H31" s="195">
        <v>1402</v>
      </c>
      <c r="I31" s="195">
        <v>1440</v>
      </c>
      <c r="J31" s="195"/>
      <c r="K31" s="195"/>
      <c r="L31" s="195">
        <v>1576</v>
      </c>
      <c r="M31" s="195">
        <v>1700</v>
      </c>
      <c r="N31" s="195">
        <v>1706</v>
      </c>
      <c r="O31" s="195">
        <v>1814</v>
      </c>
      <c r="P31" s="297" t="s">
        <v>38</v>
      </c>
      <c r="Q31" s="253"/>
      <c r="R31" s="565"/>
      <c r="S31" s="565"/>
      <c r="T31" s="565"/>
      <c r="U31" s="415"/>
      <c r="V31" s="414"/>
    </row>
    <row r="32" spans="1:22" ht="13.35" customHeight="1" x14ac:dyDescent="0.25">
      <c r="A32" s="440"/>
      <c r="B32" s="516"/>
      <c r="C32" s="516"/>
      <c r="D32" s="59"/>
      <c r="E32" s="321" t="s">
        <v>404</v>
      </c>
      <c r="F32" s="195">
        <v>1207</v>
      </c>
      <c r="G32" s="195">
        <v>1271</v>
      </c>
      <c r="H32" s="195">
        <v>1333</v>
      </c>
      <c r="I32" s="195">
        <v>1415</v>
      </c>
      <c r="J32" s="195"/>
      <c r="K32" s="356"/>
      <c r="L32" s="195">
        <v>1668</v>
      </c>
      <c r="M32" s="195">
        <v>1735</v>
      </c>
      <c r="N32" s="195">
        <v>1749</v>
      </c>
      <c r="O32" s="195">
        <v>1890</v>
      </c>
      <c r="P32" s="319" t="s">
        <v>405</v>
      </c>
      <c r="R32" s="565"/>
      <c r="S32" s="565"/>
      <c r="T32" s="565"/>
      <c r="U32" s="415"/>
      <c r="V32" s="414"/>
    </row>
    <row r="33" spans="1:22" ht="13.35" customHeight="1" x14ac:dyDescent="0.25">
      <c r="A33" s="440"/>
      <c r="B33" s="516"/>
      <c r="C33" s="516"/>
      <c r="D33" s="59"/>
      <c r="E33" s="186" t="s">
        <v>33</v>
      </c>
      <c r="F33" s="195">
        <v>918</v>
      </c>
      <c r="G33" s="195">
        <v>1004</v>
      </c>
      <c r="H33" s="195">
        <v>1067</v>
      </c>
      <c r="I33" s="195">
        <v>1174</v>
      </c>
      <c r="J33" s="195"/>
      <c r="K33" s="195"/>
      <c r="L33" s="195">
        <v>918</v>
      </c>
      <c r="M33" s="195">
        <v>1050</v>
      </c>
      <c r="N33" s="195">
        <v>1077</v>
      </c>
      <c r="O33" s="195">
        <v>1300</v>
      </c>
      <c r="P33" s="558" t="s">
        <v>39</v>
      </c>
      <c r="Q33" s="558"/>
      <c r="R33" s="565"/>
      <c r="S33" s="565"/>
      <c r="T33" s="565"/>
      <c r="U33" s="415"/>
      <c r="V33" s="414"/>
    </row>
    <row r="34" spans="1:22" ht="13.35" customHeight="1" x14ac:dyDescent="0.25">
      <c r="A34" s="440"/>
      <c r="B34" s="516"/>
      <c r="C34" s="516"/>
      <c r="D34" s="59"/>
      <c r="E34" s="251" t="s">
        <v>285</v>
      </c>
      <c r="F34" s="195">
        <v>707</v>
      </c>
      <c r="G34" s="195">
        <v>770</v>
      </c>
      <c r="H34" s="195">
        <v>877</v>
      </c>
      <c r="I34" s="195">
        <v>991</v>
      </c>
      <c r="J34" s="195"/>
      <c r="K34" s="195"/>
      <c r="L34" s="195">
        <v>731</v>
      </c>
      <c r="M34" s="195">
        <v>769</v>
      </c>
      <c r="N34" s="195">
        <v>888</v>
      </c>
      <c r="O34" s="195">
        <v>976</v>
      </c>
      <c r="P34" s="298" t="s">
        <v>286</v>
      </c>
      <c r="Q34" s="253"/>
      <c r="R34" s="565"/>
      <c r="S34" s="565"/>
      <c r="T34" s="565"/>
      <c r="U34" s="415"/>
      <c r="V34" s="414"/>
    </row>
    <row r="35" spans="1:22" ht="13.35" customHeight="1" x14ac:dyDescent="0.25">
      <c r="A35" s="440"/>
      <c r="B35" s="516"/>
      <c r="C35" s="516"/>
      <c r="D35" s="59"/>
      <c r="E35" s="251" t="s">
        <v>287</v>
      </c>
      <c r="F35" s="195">
        <v>1420</v>
      </c>
      <c r="G35" s="195">
        <v>1727</v>
      </c>
      <c r="H35" s="195">
        <v>2018</v>
      </c>
      <c r="I35" s="195">
        <v>2288</v>
      </c>
      <c r="J35" s="195"/>
      <c r="K35" s="195"/>
      <c r="L35" s="195">
        <v>1327</v>
      </c>
      <c r="M35" s="195">
        <v>1649</v>
      </c>
      <c r="N35" s="195">
        <v>1943</v>
      </c>
      <c r="O35" s="195">
        <v>2202</v>
      </c>
      <c r="P35" s="298" t="s">
        <v>288</v>
      </c>
      <c r="Q35" s="254"/>
      <c r="R35" s="565"/>
      <c r="S35" s="565"/>
      <c r="T35" s="565"/>
      <c r="U35" s="415"/>
      <c r="V35" s="414"/>
    </row>
    <row r="36" spans="1:22" ht="13.35" customHeight="1" x14ac:dyDescent="0.25">
      <c r="A36" s="440"/>
      <c r="B36" s="516"/>
      <c r="C36" s="516"/>
      <c r="D36" s="59"/>
      <c r="E36" s="251"/>
      <c r="F36" s="251"/>
      <c r="G36" s="183"/>
      <c r="H36" s="300"/>
      <c r="I36" s="300"/>
      <c r="J36" s="300"/>
      <c r="K36" s="131"/>
      <c r="L36" s="183"/>
      <c r="M36" s="117"/>
      <c r="N36" s="183"/>
      <c r="O36" s="183"/>
      <c r="P36" s="153"/>
      <c r="R36" s="565"/>
      <c r="S36" s="565"/>
      <c r="T36" s="565"/>
      <c r="U36" s="415"/>
      <c r="V36" s="414"/>
    </row>
    <row r="37" spans="1:22" ht="91.5" customHeight="1" x14ac:dyDescent="0.25">
      <c r="A37" s="440"/>
      <c r="B37" s="516"/>
      <c r="C37" s="516"/>
      <c r="D37" s="59"/>
      <c r="E37" s="299" t="s">
        <v>419</v>
      </c>
      <c r="F37" s="299"/>
      <c r="G37" s="201"/>
      <c r="H37" s="201"/>
      <c r="I37" s="201"/>
      <c r="J37" s="85"/>
      <c r="K37" s="180"/>
      <c r="L37" s="180"/>
      <c r="N37" s="299"/>
      <c r="O37" s="299"/>
      <c r="P37" s="299" t="s">
        <v>445</v>
      </c>
      <c r="Q37" s="299"/>
      <c r="R37" s="565"/>
      <c r="S37" s="565"/>
      <c r="T37" s="565"/>
      <c r="U37" s="415"/>
      <c r="V37" s="414"/>
    </row>
    <row r="38" spans="1:22" ht="15" hidden="1" customHeight="1" x14ac:dyDescent="0.25">
      <c r="D38" s="60"/>
      <c r="G38" s="29"/>
      <c r="H38" s="29"/>
      <c r="I38" s="29"/>
      <c r="J38" s="29"/>
      <c r="K38" s="29"/>
      <c r="L38" s="29"/>
      <c r="M38" s="71"/>
      <c r="N38" s="71"/>
      <c r="O38" s="71"/>
      <c r="P38" s="71"/>
    </row>
    <row r="39" spans="1:22" ht="15" customHeight="1" x14ac:dyDescent="0.25">
      <c r="D39" s="60"/>
      <c r="K39" s="29"/>
      <c r="L39" s="29"/>
    </row>
    <row r="40" spans="1:22" ht="15" customHeight="1" x14ac:dyDescent="0.25">
      <c r="D40" s="43"/>
      <c r="K40" s="29"/>
      <c r="L40" s="29"/>
    </row>
    <row r="41" spans="1:22" ht="15" customHeight="1" x14ac:dyDescent="0.25">
      <c r="D41" s="43"/>
      <c r="K41" s="29"/>
      <c r="L41" s="29"/>
    </row>
    <row r="42" spans="1:22" ht="15" customHeight="1" x14ac:dyDescent="0.25">
      <c r="D42" s="43"/>
      <c r="K42" s="29"/>
      <c r="L42" s="29"/>
    </row>
    <row r="43" spans="1:22" ht="15" customHeight="1" x14ac:dyDescent="0.25">
      <c r="D43" s="43"/>
      <c r="K43" s="29"/>
      <c r="L43" s="29"/>
    </row>
    <row r="44" spans="1:22" ht="15" customHeight="1" x14ac:dyDescent="0.25">
      <c r="E44" s="2"/>
      <c r="F44" s="2"/>
      <c r="G44" s="6"/>
      <c r="H44" s="6"/>
      <c r="I44" s="6"/>
      <c r="J44" s="6"/>
      <c r="K44" s="6"/>
      <c r="L44" s="6"/>
      <c r="M44" s="6"/>
      <c r="N44" s="6"/>
      <c r="O44" s="6"/>
      <c r="P44" s="9"/>
    </row>
    <row r="45" spans="1:22" ht="15" customHeight="1" x14ac:dyDescent="0.25">
      <c r="E45" s="2"/>
      <c r="F45" s="2"/>
      <c r="G45" s="6"/>
      <c r="H45" s="6"/>
      <c r="I45" s="6"/>
      <c r="J45" s="6"/>
      <c r="K45" s="6"/>
      <c r="L45" s="6"/>
      <c r="M45" s="6"/>
      <c r="N45" s="6"/>
      <c r="O45" s="6"/>
      <c r="P45" s="9"/>
    </row>
    <row r="46" spans="1:22" ht="15" customHeight="1" x14ac:dyDescent="0.25"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9"/>
    </row>
  </sheetData>
  <mergeCells count="12">
    <mergeCell ref="R1:T37"/>
    <mergeCell ref="B2:C37"/>
    <mergeCell ref="E3:E4"/>
    <mergeCell ref="E7:J8"/>
    <mergeCell ref="M7:Q8"/>
    <mergeCell ref="P20:Q20"/>
    <mergeCell ref="P21:Q21"/>
    <mergeCell ref="P22:Q22"/>
    <mergeCell ref="P23:Q23"/>
    <mergeCell ref="P30:Q30"/>
    <mergeCell ref="P33:Q33"/>
    <mergeCell ref="P3:P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0" max="3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6"/>
  <sheetViews>
    <sheetView view="pageBreakPreview" zoomScale="80" zoomScaleNormal="80" zoomScaleSheetLayoutView="80" zoomScalePageLayoutView="98" workbookViewId="0">
      <selection activeCell="N49" sqref="N49"/>
    </sheetView>
  </sheetViews>
  <sheetFormatPr defaultRowHeight="15" customHeight="1" x14ac:dyDescent="0.25"/>
  <cols>
    <col min="1" max="1" width="2.7109375" customWidth="1"/>
    <col min="2" max="2" width="0.85546875" customWidth="1"/>
    <col min="3" max="3" width="6.7109375" customWidth="1"/>
    <col min="4" max="4" width="1.7109375" customWidth="1"/>
    <col min="5" max="5" width="60" customWidth="1"/>
    <col min="6" max="9" width="9.140625" customWidth="1"/>
    <col min="10" max="11" width="12.7109375" customWidth="1"/>
    <col min="12" max="15" width="9.140625" customWidth="1"/>
    <col min="16" max="16" width="60" style="13" customWidth="1"/>
    <col min="17" max="17" width="1.7109375" customWidth="1"/>
    <col min="18" max="18" width="6.7109375" style="429" customWidth="1"/>
    <col min="19" max="19" width="0.85546875" style="429" customWidth="1"/>
    <col min="20" max="20" width="2.7109375" style="429" customWidth="1"/>
  </cols>
  <sheetData>
    <row r="1" spans="1:22" ht="15" customHeight="1" x14ac:dyDescent="0.25">
      <c r="A1" s="440"/>
      <c r="B1" s="516" t="s">
        <v>169</v>
      </c>
      <c r="C1" s="516"/>
      <c r="D1" s="419"/>
      <c r="E1" s="420"/>
      <c r="F1" s="397"/>
      <c r="G1" s="397"/>
      <c r="H1" s="397"/>
      <c r="I1" s="397"/>
      <c r="J1" s="397"/>
      <c r="K1" s="419"/>
      <c r="L1" s="419"/>
      <c r="M1" s="397"/>
      <c r="N1" s="397"/>
      <c r="O1" s="397"/>
      <c r="P1" s="421"/>
      <c r="Q1" s="397"/>
      <c r="R1" s="523" t="s">
        <v>170</v>
      </c>
      <c r="S1" s="523"/>
      <c r="T1" s="523"/>
      <c r="U1" s="415"/>
      <c r="V1" s="414"/>
    </row>
    <row r="2" spans="1:22" ht="15" customHeight="1" x14ac:dyDescent="0.25">
      <c r="A2" s="440"/>
      <c r="B2" s="516"/>
      <c r="C2" s="516"/>
      <c r="D2" s="419"/>
      <c r="E2" s="420"/>
      <c r="F2" s="397"/>
      <c r="G2" s="397"/>
      <c r="H2" s="397"/>
      <c r="I2" s="397"/>
      <c r="J2" s="397"/>
      <c r="K2" s="419"/>
      <c r="L2" s="419"/>
      <c r="M2" s="397"/>
      <c r="N2" s="397"/>
      <c r="O2" s="397"/>
      <c r="P2" s="421"/>
      <c r="Q2" s="397"/>
      <c r="R2" s="523"/>
      <c r="S2" s="523"/>
      <c r="T2" s="523"/>
      <c r="U2" s="415"/>
      <c r="V2" s="414"/>
    </row>
    <row r="3" spans="1:22" ht="15" customHeight="1" x14ac:dyDescent="0.25">
      <c r="A3" s="440"/>
      <c r="B3" s="516"/>
      <c r="C3" s="516"/>
      <c r="D3" s="419"/>
      <c r="E3" s="524" t="s">
        <v>487</v>
      </c>
      <c r="F3" s="397"/>
      <c r="G3" s="397"/>
      <c r="H3" s="397"/>
      <c r="I3" s="397"/>
      <c r="J3" s="397"/>
      <c r="K3" s="422"/>
      <c r="L3" s="422"/>
      <c r="M3" s="422"/>
      <c r="N3" s="422"/>
      <c r="O3" s="422"/>
      <c r="P3" s="529" t="s">
        <v>491</v>
      </c>
      <c r="Q3" s="422"/>
      <c r="R3" s="523"/>
      <c r="S3" s="523"/>
      <c r="T3" s="523"/>
      <c r="U3" s="415"/>
      <c r="V3" s="414"/>
    </row>
    <row r="4" spans="1:22" ht="15" customHeight="1" x14ac:dyDescent="0.25">
      <c r="A4" s="440"/>
      <c r="B4" s="516"/>
      <c r="C4" s="516"/>
      <c r="D4" s="419"/>
      <c r="E4" s="524"/>
      <c r="F4" s="397"/>
      <c r="G4" s="397"/>
      <c r="H4" s="397"/>
      <c r="I4" s="397"/>
      <c r="J4" s="397"/>
      <c r="K4" s="422"/>
      <c r="L4" s="422"/>
      <c r="M4" s="422"/>
      <c r="N4" s="422"/>
      <c r="O4" s="422"/>
      <c r="P4" s="529"/>
      <c r="Q4" s="422"/>
      <c r="R4" s="523"/>
      <c r="S4" s="523"/>
      <c r="T4" s="523"/>
      <c r="U4" s="415"/>
      <c r="V4" s="414"/>
    </row>
    <row r="5" spans="1:22" ht="15" customHeight="1" thickBot="1" x14ac:dyDescent="0.3">
      <c r="A5" s="440"/>
      <c r="B5" s="516"/>
      <c r="C5" s="516"/>
      <c r="D5" s="419"/>
      <c r="E5" s="423"/>
      <c r="F5" s="423"/>
      <c r="G5" s="423"/>
      <c r="H5" s="423"/>
      <c r="I5" s="423"/>
      <c r="J5" s="423"/>
      <c r="K5" s="419"/>
      <c r="L5" s="419"/>
      <c r="M5" s="423"/>
      <c r="N5" s="423"/>
      <c r="O5" s="423"/>
      <c r="P5" s="424"/>
      <c r="Q5" s="397"/>
      <c r="R5" s="523"/>
      <c r="S5" s="523"/>
      <c r="T5" s="523"/>
      <c r="U5" s="415"/>
      <c r="V5" s="414"/>
    </row>
    <row r="6" spans="1:22" ht="3.75" customHeight="1" thickTop="1" thickBot="1" x14ac:dyDescent="0.3">
      <c r="A6" s="440"/>
      <c r="B6" s="516"/>
      <c r="C6" s="516"/>
      <c r="D6" s="466"/>
      <c r="E6" s="466"/>
      <c r="F6" s="466"/>
      <c r="G6" s="466"/>
      <c r="H6" s="466"/>
      <c r="I6" s="466"/>
      <c r="J6" s="466"/>
      <c r="K6" s="466"/>
      <c r="L6" s="466"/>
      <c r="M6" s="466"/>
      <c r="N6" s="466"/>
      <c r="O6" s="466"/>
      <c r="P6" s="466"/>
      <c r="Q6" s="466"/>
      <c r="R6" s="523"/>
      <c r="S6" s="523"/>
      <c r="T6" s="523"/>
      <c r="U6" s="415"/>
      <c r="V6" s="414"/>
    </row>
    <row r="7" spans="1:22" ht="15" customHeight="1" thickTop="1" x14ac:dyDescent="0.25">
      <c r="A7" s="440"/>
      <c r="B7" s="516"/>
      <c r="C7" s="516"/>
      <c r="D7" s="59"/>
      <c r="E7" s="519" t="s">
        <v>508</v>
      </c>
      <c r="F7" s="519"/>
      <c r="G7" s="519"/>
      <c r="H7" s="519"/>
      <c r="I7" s="519"/>
      <c r="J7" s="519"/>
      <c r="K7" s="416"/>
      <c r="L7" s="393"/>
      <c r="M7" s="545" t="s">
        <v>509</v>
      </c>
      <c r="N7" s="545"/>
      <c r="O7" s="545"/>
      <c r="P7" s="545"/>
      <c r="Q7" s="545"/>
      <c r="R7" s="523"/>
      <c r="S7" s="523"/>
      <c r="T7" s="523"/>
      <c r="U7" s="415"/>
      <c r="V7" s="414"/>
    </row>
    <row r="8" spans="1:22" ht="15" customHeight="1" x14ac:dyDescent="0.25">
      <c r="A8" s="440"/>
      <c r="B8" s="516"/>
      <c r="C8" s="516"/>
      <c r="D8" s="59"/>
      <c r="E8" s="519"/>
      <c r="F8" s="519"/>
      <c r="G8" s="519"/>
      <c r="H8" s="519"/>
      <c r="I8" s="519"/>
      <c r="J8" s="519"/>
      <c r="K8" s="417"/>
      <c r="L8" s="395"/>
      <c r="M8" s="520"/>
      <c r="N8" s="520"/>
      <c r="O8" s="520"/>
      <c r="P8" s="520"/>
      <c r="Q8" s="520"/>
      <c r="R8" s="523"/>
      <c r="S8" s="523"/>
      <c r="T8" s="523"/>
      <c r="U8" s="415"/>
      <c r="V8" s="414"/>
    </row>
    <row r="9" spans="1:22" ht="15" customHeight="1" x14ac:dyDescent="0.25">
      <c r="A9" s="440"/>
      <c r="B9" s="516"/>
      <c r="C9" s="516"/>
      <c r="D9" s="59"/>
      <c r="E9" s="1"/>
      <c r="F9" s="6"/>
      <c r="I9" s="373" t="s">
        <v>30</v>
      </c>
      <c r="J9" s="345"/>
      <c r="K9" s="373"/>
      <c r="L9" s="374" t="s">
        <v>289</v>
      </c>
      <c r="N9" s="42"/>
      <c r="O9" s="296"/>
      <c r="R9" s="523"/>
      <c r="S9" s="523"/>
      <c r="T9" s="523"/>
      <c r="U9" s="415"/>
      <c r="V9" s="414"/>
    </row>
    <row r="10" spans="1:22" ht="15" customHeight="1" x14ac:dyDescent="0.25">
      <c r="A10" s="440"/>
      <c r="B10" s="516"/>
      <c r="C10" s="516"/>
      <c r="D10" s="59"/>
      <c r="E10" s="1"/>
      <c r="F10" s="498">
        <v>2018</v>
      </c>
      <c r="G10" s="498">
        <v>2019</v>
      </c>
      <c r="H10" s="498">
        <v>2020</v>
      </c>
      <c r="I10" s="443">
        <v>2021</v>
      </c>
      <c r="J10" s="464"/>
      <c r="K10" s="465"/>
      <c r="L10" s="498">
        <v>2018</v>
      </c>
      <c r="M10" s="498">
        <v>2019</v>
      </c>
      <c r="N10" s="498">
        <v>2020</v>
      </c>
      <c r="O10" s="443">
        <v>2021</v>
      </c>
      <c r="R10" s="523"/>
      <c r="S10" s="523"/>
      <c r="T10" s="523"/>
      <c r="U10" s="415"/>
      <c r="V10" s="414"/>
    </row>
    <row r="11" spans="1:22" x14ac:dyDescent="0.25">
      <c r="A11" s="440"/>
      <c r="B11" s="516"/>
      <c r="C11" s="516"/>
      <c r="D11" s="59"/>
      <c r="E11" s="4"/>
      <c r="F11" s="406"/>
      <c r="G11" s="406"/>
      <c r="H11" s="406"/>
      <c r="I11" s="406"/>
      <c r="J11" s="407"/>
      <c r="K11" s="408"/>
      <c r="L11" s="409"/>
      <c r="M11" s="409"/>
      <c r="N11" s="409"/>
      <c r="O11" s="409"/>
      <c r="R11" s="523"/>
      <c r="S11" s="523"/>
      <c r="T11" s="523"/>
      <c r="U11" s="415"/>
      <c r="V11" s="414"/>
    </row>
    <row r="12" spans="1:22" ht="13.35" customHeight="1" x14ac:dyDescent="0.25">
      <c r="A12" s="440"/>
      <c r="B12" s="516"/>
      <c r="C12" s="516"/>
      <c r="D12" s="59"/>
      <c r="E12" s="449" t="s">
        <v>421</v>
      </c>
      <c r="F12" s="346"/>
      <c r="G12" s="346"/>
      <c r="H12" s="346"/>
      <c r="I12" s="346"/>
      <c r="J12" s="346"/>
      <c r="K12" s="196"/>
      <c r="L12" s="346"/>
      <c r="M12" s="346"/>
      <c r="N12" s="346"/>
      <c r="O12" s="346"/>
      <c r="P12" s="446" t="s">
        <v>422</v>
      </c>
      <c r="Q12" s="6"/>
      <c r="R12" s="523"/>
      <c r="S12" s="523"/>
      <c r="T12" s="523"/>
      <c r="U12" s="415"/>
      <c r="V12" s="414"/>
    </row>
    <row r="13" spans="1:22" ht="13.35" customHeight="1" x14ac:dyDescent="0.25">
      <c r="A13" s="440"/>
      <c r="B13" s="516"/>
      <c r="C13" s="516"/>
      <c r="D13" s="59"/>
      <c r="E13" s="449" t="s">
        <v>423</v>
      </c>
      <c r="F13" s="196"/>
      <c r="G13" s="196"/>
      <c r="H13" s="196"/>
      <c r="I13" s="196"/>
      <c r="J13" s="347"/>
      <c r="K13" s="196"/>
      <c r="L13" s="196"/>
      <c r="M13" s="196"/>
      <c r="N13" s="196"/>
      <c r="O13" s="196"/>
      <c r="P13" s="446" t="s">
        <v>424</v>
      </c>
      <c r="Q13" s="6"/>
      <c r="R13" s="523"/>
      <c r="S13" s="523"/>
      <c r="T13" s="523"/>
      <c r="U13" s="415"/>
      <c r="V13" s="414"/>
    </row>
    <row r="14" spans="1:22" ht="13.35" customHeight="1" x14ac:dyDescent="0.25">
      <c r="A14" s="440"/>
      <c r="B14" s="516"/>
      <c r="C14" s="516"/>
      <c r="D14" s="59"/>
      <c r="E14" s="184" t="s">
        <v>290</v>
      </c>
      <c r="F14" s="196">
        <v>1121</v>
      </c>
      <c r="G14" s="196">
        <v>1213</v>
      </c>
      <c r="H14" s="196">
        <v>1270</v>
      </c>
      <c r="I14" s="196">
        <v>1324</v>
      </c>
      <c r="J14" s="196"/>
      <c r="K14" s="196"/>
      <c r="L14" s="196">
        <v>1611</v>
      </c>
      <c r="M14" s="196">
        <v>1732</v>
      </c>
      <c r="N14" s="196">
        <v>1767</v>
      </c>
      <c r="O14" s="196">
        <v>1842</v>
      </c>
      <c r="P14" s="298" t="s">
        <v>291</v>
      </c>
      <c r="Q14" s="253"/>
      <c r="R14" s="523"/>
      <c r="S14" s="523"/>
      <c r="T14" s="523"/>
      <c r="U14" s="415"/>
      <c r="V14" s="414"/>
    </row>
    <row r="15" spans="1:22" ht="13.35" customHeight="1" x14ac:dyDescent="0.25">
      <c r="A15" s="440"/>
      <c r="B15" s="516"/>
      <c r="C15" s="516"/>
      <c r="D15" s="59"/>
      <c r="E15" s="184" t="s">
        <v>292</v>
      </c>
      <c r="F15" s="196">
        <v>1036</v>
      </c>
      <c r="G15" s="196">
        <v>1207</v>
      </c>
      <c r="H15" s="196">
        <v>1274</v>
      </c>
      <c r="I15" s="196">
        <v>1323</v>
      </c>
      <c r="J15" s="196"/>
      <c r="K15" s="196"/>
      <c r="L15" s="196">
        <v>1324</v>
      </c>
      <c r="M15" s="196">
        <v>1393</v>
      </c>
      <c r="N15" s="196">
        <v>1439</v>
      </c>
      <c r="O15" s="196">
        <v>1468</v>
      </c>
      <c r="P15" s="297" t="s">
        <v>293</v>
      </c>
      <c r="Q15" s="253"/>
      <c r="R15" s="523"/>
      <c r="S15" s="523"/>
      <c r="T15" s="523"/>
      <c r="U15" s="415"/>
      <c r="V15" s="414"/>
    </row>
    <row r="16" spans="1:22" ht="13.35" customHeight="1" x14ac:dyDescent="0.25">
      <c r="A16" s="440"/>
      <c r="B16" s="516"/>
      <c r="C16" s="516"/>
      <c r="D16" s="59"/>
      <c r="E16" s="184" t="s">
        <v>294</v>
      </c>
      <c r="F16" s="196">
        <v>1332</v>
      </c>
      <c r="G16" s="196">
        <v>1345</v>
      </c>
      <c r="H16" s="196">
        <v>1443</v>
      </c>
      <c r="I16" s="196">
        <v>1584</v>
      </c>
      <c r="J16" s="196"/>
      <c r="K16" s="196"/>
      <c r="L16" s="196">
        <v>1641</v>
      </c>
      <c r="M16" s="196">
        <v>1697</v>
      </c>
      <c r="N16" s="196">
        <v>1908</v>
      </c>
      <c r="O16" s="196">
        <v>1961</v>
      </c>
      <c r="P16" s="298" t="s">
        <v>295</v>
      </c>
      <c r="Q16" s="253"/>
      <c r="R16" s="523"/>
      <c r="S16" s="523"/>
      <c r="T16" s="523"/>
      <c r="U16" s="415"/>
      <c r="V16" s="414"/>
    </row>
    <row r="17" spans="1:22" ht="13.35" customHeight="1" x14ac:dyDescent="0.25">
      <c r="A17" s="440"/>
      <c r="B17" s="516"/>
      <c r="C17" s="516"/>
      <c r="D17" s="59"/>
      <c r="E17" s="185" t="s">
        <v>296</v>
      </c>
      <c r="F17" s="196">
        <v>1417</v>
      </c>
      <c r="G17" s="196">
        <v>1498</v>
      </c>
      <c r="H17" s="196">
        <v>1597</v>
      </c>
      <c r="I17" s="196">
        <v>1599</v>
      </c>
      <c r="J17" s="196"/>
      <c r="K17" s="196"/>
      <c r="L17" s="196">
        <v>1698</v>
      </c>
      <c r="M17" s="196">
        <v>1844</v>
      </c>
      <c r="N17" s="196">
        <v>1906</v>
      </c>
      <c r="O17" s="196">
        <v>2014</v>
      </c>
      <c r="P17" s="298" t="s">
        <v>297</v>
      </c>
      <c r="Q17" s="253"/>
      <c r="R17" s="523"/>
      <c r="S17" s="523"/>
      <c r="T17" s="523"/>
      <c r="U17" s="415"/>
      <c r="V17" s="414"/>
    </row>
    <row r="18" spans="1:22" ht="13.35" customHeight="1" x14ac:dyDescent="0.25">
      <c r="A18" s="440"/>
      <c r="B18" s="516"/>
      <c r="C18" s="516"/>
      <c r="D18" s="59"/>
      <c r="E18" s="184" t="s">
        <v>298</v>
      </c>
      <c r="F18" s="196">
        <v>1554</v>
      </c>
      <c r="G18" s="196">
        <v>1674</v>
      </c>
      <c r="H18" s="196">
        <v>1653</v>
      </c>
      <c r="I18" s="196">
        <v>1716</v>
      </c>
      <c r="J18" s="196"/>
      <c r="K18" s="196"/>
      <c r="L18" s="196">
        <v>1976</v>
      </c>
      <c r="M18" s="196">
        <v>2072</v>
      </c>
      <c r="N18" s="196">
        <v>2195</v>
      </c>
      <c r="O18" s="196">
        <v>2119</v>
      </c>
      <c r="P18" s="298" t="s">
        <v>299</v>
      </c>
      <c r="Q18" s="253"/>
      <c r="R18" s="523"/>
      <c r="S18" s="523"/>
      <c r="T18" s="523"/>
      <c r="U18" s="415"/>
      <c r="V18" s="414"/>
    </row>
    <row r="19" spans="1:22" ht="13.35" customHeight="1" x14ac:dyDescent="0.25">
      <c r="A19" s="440"/>
      <c r="B19" s="516"/>
      <c r="C19" s="516"/>
      <c r="D19" s="59"/>
      <c r="E19" s="185" t="s">
        <v>300</v>
      </c>
      <c r="F19" s="196">
        <v>1173</v>
      </c>
      <c r="G19" s="196">
        <v>1340</v>
      </c>
      <c r="H19" s="196">
        <v>1392</v>
      </c>
      <c r="I19" s="196">
        <v>1385</v>
      </c>
      <c r="J19" s="196"/>
      <c r="K19" s="196"/>
      <c r="L19" s="196">
        <v>1262</v>
      </c>
      <c r="M19" s="196">
        <v>1351</v>
      </c>
      <c r="N19" s="196">
        <v>1456</v>
      </c>
      <c r="O19" s="196">
        <v>1473</v>
      </c>
      <c r="P19" s="298" t="s">
        <v>301</v>
      </c>
      <c r="Q19" s="253"/>
      <c r="R19" s="523"/>
      <c r="S19" s="523"/>
      <c r="T19" s="523"/>
      <c r="U19" s="415"/>
      <c r="V19" s="414"/>
    </row>
    <row r="20" spans="1:22" ht="13.35" customHeight="1" x14ac:dyDescent="0.25">
      <c r="A20" s="440"/>
      <c r="B20" s="516"/>
      <c r="C20" s="516"/>
      <c r="D20" s="59"/>
      <c r="E20" s="185" t="s">
        <v>302</v>
      </c>
      <c r="F20" s="196">
        <v>1119</v>
      </c>
      <c r="G20" s="196">
        <v>1188</v>
      </c>
      <c r="H20" s="196">
        <v>1231</v>
      </c>
      <c r="I20" s="196">
        <v>1306</v>
      </c>
      <c r="J20" s="196"/>
      <c r="K20" s="196"/>
      <c r="L20" s="196">
        <v>1362</v>
      </c>
      <c r="M20" s="196">
        <v>1458</v>
      </c>
      <c r="N20" s="196">
        <v>1532</v>
      </c>
      <c r="O20" s="196">
        <v>1559</v>
      </c>
      <c r="P20" s="558" t="s">
        <v>303</v>
      </c>
      <c r="Q20" s="558"/>
      <c r="R20" s="523"/>
      <c r="S20" s="523"/>
      <c r="T20" s="523"/>
      <c r="U20" s="415"/>
      <c r="V20" s="414"/>
    </row>
    <row r="21" spans="1:22" ht="13.35" customHeight="1" x14ac:dyDescent="0.25">
      <c r="A21" s="440"/>
      <c r="B21" s="516"/>
      <c r="C21" s="516"/>
      <c r="D21" s="59"/>
      <c r="E21" s="301" t="s">
        <v>304</v>
      </c>
      <c r="F21" s="196">
        <v>1199</v>
      </c>
      <c r="G21" s="196">
        <v>1488</v>
      </c>
      <c r="H21" s="196">
        <v>1632</v>
      </c>
      <c r="I21" s="196">
        <v>1678</v>
      </c>
      <c r="J21" s="196"/>
      <c r="K21" s="196"/>
      <c r="L21" s="196">
        <v>1271</v>
      </c>
      <c r="M21" s="196">
        <v>1575</v>
      </c>
      <c r="N21" s="196">
        <v>1743</v>
      </c>
      <c r="O21" s="196">
        <v>1802</v>
      </c>
      <c r="P21" s="557" t="s">
        <v>40</v>
      </c>
      <c r="Q21" s="557"/>
      <c r="R21" s="523"/>
      <c r="S21" s="523"/>
      <c r="T21" s="523"/>
      <c r="U21" s="415"/>
      <c r="V21" s="414"/>
    </row>
    <row r="22" spans="1:22" ht="13.35" customHeight="1" x14ac:dyDescent="0.25">
      <c r="A22" s="440"/>
      <c r="B22" s="516"/>
      <c r="C22" s="516"/>
      <c r="D22" s="59"/>
      <c r="E22" s="186" t="s">
        <v>305</v>
      </c>
      <c r="F22" s="196">
        <v>634</v>
      </c>
      <c r="G22" s="196">
        <v>768</v>
      </c>
      <c r="H22" s="196">
        <v>813</v>
      </c>
      <c r="I22" s="196">
        <v>850</v>
      </c>
      <c r="J22" s="196"/>
      <c r="K22" s="196"/>
      <c r="L22" s="196">
        <v>1029</v>
      </c>
      <c r="M22" s="196">
        <v>1097</v>
      </c>
      <c r="N22" s="196">
        <v>1127</v>
      </c>
      <c r="O22" s="196">
        <v>1088</v>
      </c>
      <c r="P22" s="557" t="s">
        <v>306</v>
      </c>
      <c r="Q22" s="557"/>
      <c r="R22" s="523"/>
      <c r="S22" s="523"/>
      <c r="T22" s="523"/>
      <c r="U22" s="415"/>
      <c r="V22" s="414"/>
    </row>
    <row r="23" spans="1:22" ht="13.35" customHeight="1" x14ac:dyDescent="0.25">
      <c r="A23" s="440"/>
      <c r="B23" s="516"/>
      <c r="C23" s="516"/>
      <c r="D23" s="59"/>
      <c r="E23" s="186" t="s">
        <v>307</v>
      </c>
      <c r="F23" s="196">
        <v>1118</v>
      </c>
      <c r="G23" s="196">
        <v>1235</v>
      </c>
      <c r="H23" s="196">
        <v>1367</v>
      </c>
      <c r="I23" s="196">
        <v>1575</v>
      </c>
      <c r="J23" s="196"/>
      <c r="K23" s="196"/>
      <c r="L23" s="196">
        <v>1513</v>
      </c>
      <c r="M23" s="196">
        <v>1712</v>
      </c>
      <c r="N23" s="196">
        <v>1683</v>
      </c>
      <c r="O23" s="196">
        <v>1612</v>
      </c>
      <c r="P23" s="564" t="s">
        <v>308</v>
      </c>
      <c r="Q23" s="564"/>
      <c r="R23" s="523"/>
      <c r="S23" s="523"/>
      <c r="T23" s="523"/>
      <c r="U23" s="415"/>
      <c r="V23" s="414"/>
    </row>
    <row r="24" spans="1:22" ht="13.35" customHeight="1" x14ac:dyDescent="0.25">
      <c r="A24" s="440"/>
      <c r="B24" s="516"/>
      <c r="C24" s="516"/>
      <c r="D24" s="59"/>
      <c r="E24" s="185"/>
      <c r="F24" s="196"/>
      <c r="G24" s="196"/>
      <c r="H24" s="196"/>
      <c r="I24" s="196"/>
      <c r="J24" s="347"/>
      <c r="K24" s="196"/>
      <c r="L24" s="196"/>
      <c r="M24" s="196"/>
      <c r="N24" s="196"/>
      <c r="O24" s="196"/>
      <c r="P24" s="298"/>
      <c r="Q24" s="253"/>
      <c r="R24" s="523"/>
      <c r="S24" s="523"/>
      <c r="T24" s="523"/>
      <c r="U24" s="415"/>
      <c r="V24" s="414"/>
    </row>
    <row r="25" spans="1:22" ht="13.35" customHeight="1" x14ac:dyDescent="0.25">
      <c r="A25" s="440"/>
      <c r="B25" s="516"/>
      <c r="C25" s="516"/>
      <c r="D25" s="59"/>
      <c r="E25" s="185" t="s">
        <v>309</v>
      </c>
      <c r="F25" s="196">
        <v>957</v>
      </c>
      <c r="G25" s="196">
        <v>1031</v>
      </c>
      <c r="H25" s="196">
        <v>1051</v>
      </c>
      <c r="I25" s="196">
        <v>1103</v>
      </c>
      <c r="J25" s="196"/>
      <c r="K25" s="196"/>
      <c r="L25" s="196">
        <v>1313</v>
      </c>
      <c r="M25" s="196">
        <v>1271</v>
      </c>
      <c r="N25" s="196">
        <v>1187</v>
      </c>
      <c r="O25" s="196">
        <v>1206</v>
      </c>
      <c r="P25" s="297" t="s">
        <v>310</v>
      </c>
      <c r="Q25" s="253"/>
      <c r="R25" s="523"/>
      <c r="S25" s="523"/>
      <c r="T25" s="523"/>
      <c r="U25" s="415"/>
      <c r="V25" s="414"/>
    </row>
    <row r="26" spans="1:22" ht="13.35" customHeight="1" x14ac:dyDescent="0.25">
      <c r="A26" s="440"/>
      <c r="B26" s="516"/>
      <c r="C26" s="516"/>
      <c r="D26" s="59"/>
      <c r="E26" s="185" t="s">
        <v>311</v>
      </c>
      <c r="F26" s="196">
        <v>1014</v>
      </c>
      <c r="G26" s="196">
        <v>1086</v>
      </c>
      <c r="H26" s="196">
        <v>1140</v>
      </c>
      <c r="I26" s="196">
        <v>1187</v>
      </c>
      <c r="J26" s="196"/>
      <c r="K26" s="196"/>
      <c r="L26" s="196">
        <v>1083</v>
      </c>
      <c r="M26" s="196">
        <v>1258</v>
      </c>
      <c r="N26" s="196">
        <v>1329</v>
      </c>
      <c r="O26" s="196">
        <v>1392</v>
      </c>
      <c r="P26" s="298" t="s">
        <v>312</v>
      </c>
      <c r="Q26" s="253"/>
      <c r="R26" s="523"/>
      <c r="S26" s="523"/>
      <c r="T26" s="523"/>
      <c r="U26" s="415"/>
      <c r="V26" s="414"/>
    </row>
    <row r="27" spans="1:22" ht="13.35" customHeight="1" x14ac:dyDescent="0.25">
      <c r="A27" s="440"/>
      <c r="B27" s="516"/>
      <c r="C27" s="516"/>
      <c r="D27" s="59"/>
      <c r="E27" s="185" t="s">
        <v>313</v>
      </c>
      <c r="F27" s="196">
        <v>1004</v>
      </c>
      <c r="G27" s="196">
        <v>1088</v>
      </c>
      <c r="H27" s="196">
        <v>1110</v>
      </c>
      <c r="I27" s="196">
        <v>1128</v>
      </c>
      <c r="J27" s="196"/>
      <c r="K27" s="196"/>
      <c r="L27" s="196">
        <v>1154</v>
      </c>
      <c r="M27" s="196">
        <v>1228</v>
      </c>
      <c r="N27" s="196">
        <v>1236</v>
      </c>
      <c r="O27" s="196">
        <v>1284</v>
      </c>
      <c r="P27" s="298" t="s">
        <v>314</v>
      </c>
      <c r="Q27" s="253"/>
      <c r="R27" s="523"/>
      <c r="S27" s="523"/>
      <c r="T27" s="523"/>
      <c r="U27" s="415"/>
      <c r="V27" s="414"/>
    </row>
    <row r="28" spans="1:22" ht="13.35" customHeight="1" x14ac:dyDescent="0.25">
      <c r="A28" s="440"/>
      <c r="B28" s="516"/>
      <c r="C28" s="516"/>
      <c r="D28" s="59"/>
      <c r="E28" s="185" t="s">
        <v>315</v>
      </c>
      <c r="F28" s="196">
        <v>749</v>
      </c>
      <c r="G28" s="196">
        <v>874</v>
      </c>
      <c r="H28" s="196">
        <v>913</v>
      </c>
      <c r="I28" s="196">
        <v>956</v>
      </c>
      <c r="J28" s="196"/>
      <c r="K28" s="196"/>
      <c r="L28" s="196">
        <v>836</v>
      </c>
      <c r="M28" s="196">
        <v>911</v>
      </c>
      <c r="N28" s="196">
        <v>985</v>
      </c>
      <c r="O28" s="196">
        <v>977</v>
      </c>
      <c r="P28" s="298" t="s">
        <v>316</v>
      </c>
      <c r="Q28" s="253"/>
      <c r="R28" s="523"/>
      <c r="S28" s="523"/>
      <c r="T28" s="523"/>
      <c r="U28" s="415"/>
      <c r="V28" s="414"/>
    </row>
    <row r="29" spans="1:22" ht="13.35" customHeight="1" x14ac:dyDescent="0.25">
      <c r="A29" s="440"/>
      <c r="B29" s="516"/>
      <c r="C29" s="516"/>
      <c r="D29" s="59"/>
      <c r="E29" s="186" t="s">
        <v>317</v>
      </c>
      <c r="F29" s="196">
        <v>659</v>
      </c>
      <c r="G29" s="196">
        <v>748</v>
      </c>
      <c r="H29" s="196">
        <v>797</v>
      </c>
      <c r="I29" s="196">
        <v>828</v>
      </c>
      <c r="J29" s="196"/>
      <c r="K29" s="196"/>
      <c r="L29" s="196">
        <v>672</v>
      </c>
      <c r="M29" s="196">
        <v>796</v>
      </c>
      <c r="N29" s="196">
        <v>913</v>
      </c>
      <c r="O29" s="196">
        <v>936</v>
      </c>
      <c r="P29" s="298" t="s">
        <v>318</v>
      </c>
      <c r="Q29" s="253"/>
      <c r="R29" s="523"/>
      <c r="S29" s="523"/>
      <c r="T29" s="523"/>
      <c r="U29" s="415"/>
      <c r="V29" s="414"/>
    </row>
    <row r="30" spans="1:22" ht="13.35" customHeight="1" x14ac:dyDescent="0.25">
      <c r="A30" s="440"/>
      <c r="B30" s="516"/>
      <c r="C30" s="516"/>
      <c r="D30" s="59"/>
      <c r="E30" s="186" t="s">
        <v>319</v>
      </c>
      <c r="F30" s="196">
        <v>940</v>
      </c>
      <c r="G30" s="196">
        <v>1017</v>
      </c>
      <c r="H30" s="196">
        <v>1049</v>
      </c>
      <c r="I30" s="196">
        <v>1105</v>
      </c>
      <c r="J30" s="196"/>
      <c r="K30" s="196"/>
      <c r="L30" s="196">
        <v>1137</v>
      </c>
      <c r="M30" s="196">
        <v>1197</v>
      </c>
      <c r="N30" s="196">
        <v>1065</v>
      </c>
      <c r="O30" s="196">
        <v>1185</v>
      </c>
      <c r="P30" s="558" t="s">
        <v>320</v>
      </c>
      <c r="Q30" s="558"/>
      <c r="R30" s="523"/>
      <c r="S30" s="523"/>
      <c r="T30" s="523"/>
      <c r="U30" s="415"/>
      <c r="V30" s="414"/>
    </row>
    <row r="31" spans="1:22" ht="13.35" customHeight="1" x14ac:dyDescent="0.25">
      <c r="A31" s="440"/>
      <c r="B31" s="516"/>
      <c r="C31" s="516"/>
      <c r="D31" s="59"/>
      <c r="E31" s="186" t="s">
        <v>321</v>
      </c>
      <c r="F31" s="196">
        <v>922</v>
      </c>
      <c r="G31" s="196">
        <v>974</v>
      </c>
      <c r="H31" s="196">
        <v>1031</v>
      </c>
      <c r="I31" s="196">
        <v>1060</v>
      </c>
      <c r="J31" s="196"/>
      <c r="K31" s="196"/>
      <c r="L31" s="196">
        <v>1047</v>
      </c>
      <c r="M31" s="196">
        <v>1112</v>
      </c>
      <c r="N31" s="196">
        <v>1157</v>
      </c>
      <c r="O31" s="196">
        <v>1213</v>
      </c>
      <c r="P31" s="297" t="s">
        <v>41</v>
      </c>
      <c r="Q31" s="253"/>
      <c r="R31" s="523"/>
      <c r="S31" s="523"/>
      <c r="T31" s="523"/>
      <c r="U31" s="415"/>
      <c r="V31" s="414"/>
    </row>
    <row r="32" spans="1:22" ht="13.35" customHeight="1" x14ac:dyDescent="0.25">
      <c r="A32" s="440"/>
      <c r="B32" s="516"/>
      <c r="C32" s="516"/>
      <c r="D32" s="59"/>
      <c r="E32" s="186" t="s">
        <v>323</v>
      </c>
      <c r="F32" s="196">
        <v>1010</v>
      </c>
      <c r="G32" s="196">
        <v>1072</v>
      </c>
      <c r="H32" s="196">
        <v>1091</v>
      </c>
      <c r="I32" s="196">
        <v>1171</v>
      </c>
      <c r="J32" s="196"/>
      <c r="K32" s="347"/>
      <c r="L32" s="196">
        <v>1323</v>
      </c>
      <c r="M32" s="196">
        <v>1373</v>
      </c>
      <c r="N32" s="196">
        <v>1434</v>
      </c>
      <c r="O32" s="196">
        <v>1476</v>
      </c>
      <c r="P32" s="297" t="s">
        <v>324</v>
      </c>
      <c r="Q32" s="297"/>
      <c r="R32" s="523"/>
      <c r="S32" s="523"/>
      <c r="T32" s="523"/>
      <c r="U32" s="415"/>
      <c r="V32" s="414"/>
    </row>
    <row r="33" spans="1:22" ht="13.35" customHeight="1" x14ac:dyDescent="0.25">
      <c r="A33" s="440"/>
      <c r="B33" s="516"/>
      <c r="C33" s="516"/>
      <c r="D33" s="59"/>
      <c r="E33" s="186" t="s">
        <v>325</v>
      </c>
      <c r="F33" s="196">
        <v>1071</v>
      </c>
      <c r="G33" s="196">
        <v>1165</v>
      </c>
      <c r="H33" s="196">
        <v>1206</v>
      </c>
      <c r="I33" s="196">
        <v>1276</v>
      </c>
      <c r="J33" s="196"/>
      <c r="K33" s="196"/>
      <c r="L33" s="196">
        <v>1200</v>
      </c>
      <c r="M33" s="196">
        <v>1283</v>
      </c>
      <c r="N33" s="196">
        <v>1349</v>
      </c>
      <c r="O33" s="196">
        <v>1395</v>
      </c>
      <c r="P33" s="297" t="s">
        <v>42</v>
      </c>
      <c r="Q33" s="297"/>
      <c r="R33" s="523"/>
      <c r="S33" s="523"/>
      <c r="T33" s="523"/>
      <c r="U33" s="415"/>
      <c r="V33" s="414"/>
    </row>
    <row r="34" spans="1:22" ht="13.35" customHeight="1" x14ac:dyDescent="0.25">
      <c r="A34" s="440"/>
      <c r="B34" s="516"/>
      <c r="C34" s="516"/>
      <c r="D34" s="59"/>
      <c r="E34" s="186" t="s">
        <v>326</v>
      </c>
      <c r="F34" s="196">
        <v>801</v>
      </c>
      <c r="G34" s="196">
        <v>940</v>
      </c>
      <c r="H34" s="196">
        <v>1001</v>
      </c>
      <c r="I34" s="196">
        <v>1032</v>
      </c>
      <c r="J34" s="196"/>
      <c r="K34" s="196"/>
      <c r="L34" s="196">
        <v>791</v>
      </c>
      <c r="M34" s="196">
        <v>959</v>
      </c>
      <c r="N34" s="196">
        <v>1028</v>
      </c>
      <c r="O34" s="196">
        <v>1029</v>
      </c>
      <c r="P34" s="297" t="s">
        <v>327</v>
      </c>
      <c r="Q34" s="297"/>
      <c r="R34" s="523"/>
      <c r="S34" s="523"/>
      <c r="T34" s="523"/>
      <c r="U34" s="415"/>
      <c r="V34" s="414"/>
    </row>
    <row r="35" spans="1:22" ht="13.35" customHeight="1" x14ac:dyDescent="0.25">
      <c r="A35" s="440"/>
      <c r="B35" s="516"/>
      <c r="C35" s="516"/>
      <c r="D35" s="59"/>
      <c r="E35" s="186" t="s">
        <v>322</v>
      </c>
      <c r="F35" s="196">
        <v>626</v>
      </c>
      <c r="G35" s="196">
        <v>692</v>
      </c>
      <c r="H35" s="196">
        <v>758</v>
      </c>
      <c r="I35" s="196">
        <v>809</v>
      </c>
      <c r="J35" s="196"/>
      <c r="K35" s="196"/>
      <c r="L35" s="196">
        <v>723</v>
      </c>
      <c r="M35" s="196">
        <v>803</v>
      </c>
      <c r="N35" s="196">
        <v>869</v>
      </c>
      <c r="O35" s="196">
        <v>918</v>
      </c>
      <c r="P35" s="297" t="s">
        <v>43</v>
      </c>
      <c r="Q35" s="297"/>
      <c r="R35" s="523"/>
      <c r="S35" s="523"/>
      <c r="T35" s="523"/>
      <c r="U35" s="415"/>
      <c r="V35" s="414"/>
    </row>
    <row r="36" spans="1:22" ht="13.35" customHeight="1" x14ac:dyDescent="0.25">
      <c r="A36" s="440"/>
      <c r="B36" s="516"/>
      <c r="C36" s="516"/>
      <c r="D36" s="59"/>
      <c r="E36" s="251"/>
      <c r="F36" s="183"/>
      <c r="G36" s="300"/>
      <c r="H36" s="300"/>
      <c r="I36" s="300"/>
      <c r="J36" s="300"/>
      <c r="K36" s="183"/>
      <c r="L36" s="183"/>
      <c r="M36" s="146"/>
      <c r="N36" s="183"/>
      <c r="O36" s="183"/>
      <c r="P36" s="153"/>
      <c r="R36" s="523"/>
      <c r="S36" s="523"/>
      <c r="T36" s="523"/>
      <c r="U36" s="415"/>
      <c r="V36" s="414"/>
    </row>
    <row r="37" spans="1:22" ht="91.5" customHeight="1" x14ac:dyDescent="0.25">
      <c r="A37" s="440"/>
      <c r="B37" s="516"/>
      <c r="C37" s="516"/>
      <c r="D37" s="59"/>
      <c r="E37" s="299" t="s">
        <v>419</v>
      </c>
      <c r="F37" s="201"/>
      <c r="G37" s="201"/>
      <c r="H37" s="201"/>
      <c r="I37" s="201"/>
      <c r="J37" s="85"/>
      <c r="K37" s="180"/>
      <c r="L37" s="180"/>
      <c r="N37" s="299"/>
      <c r="O37" s="299"/>
      <c r="P37" s="299" t="s">
        <v>445</v>
      </c>
      <c r="Q37" s="299"/>
      <c r="R37" s="523"/>
      <c r="S37" s="523"/>
      <c r="T37" s="523"/>
      <c r="U37" s="415"/>
      <c r="V37" s="414"/>
    </row>
    <row r="38" spans="1:22" ht="15" hidden="1" customHeight="1" x14ac:dyDescent="0.25">
      <c r="D38" s="60"/>
      <c r="F38" s="29"/>
      <c r="G38" s="29"/>
      <c r="H38" s="29"/>
      <c r="I38" s="29"/>
      <c r="J38" s="29"/>
      <c r="K38" s="29"/>
      <c r="L38" s="29"/>
      <c r="M38" s="71"/>
      <c r="N38" s="71"/>
      <c r="O38" s="71"/>
      <c r="P38" s="71"/>
    </row>
    <row r="39" spans="1:22" ht="15" customHeight="1" x14ac:dyDescent="0.25">
      <c r="D39" s="60"/>
      <c r="K39" s="29"/>
      <c r="L39" s="29"/>
    </row>
    <row r="40" spans="1:22" ht="15" customHeight="1" x14ac:dyDescent="0.25">
      <c r="D40" s="43"/>
      <c r="K40" s="29"/>
      <c r="L40" s="29"/>
    </row>
    <row r="41" spans="1:22" ht="15" customHeight="1" x14ac:dyDescent="0.25">
      <c r="D41" s="43"/>
      <c r="K41" s="29"/>
      <c r="L41" s="29"/>
    </row>
    <row r="42" spans="1:22" ht="15" customHeight="1" x14ac:dyDescent="0.25">
      <c r="D42" s="43"/>
      <c r="K42" s="29"/>
      <c r="L42" s="29"/>
    </row>
    <row r="43" spans="1:22" ht="15" customHeight="1" x14ac:dyDescent="0.25">
      <c r="D43" s="43"/>
      <c r="K43" s="29"/>
      <c r="L43" s="29"/>
    </row>
    <row r="44" spans="1:22" ht="15" customHeight="1" x14ac:dyDescent="0.25">
      <c r="E44" s="2"/>
      <c r="F44" s="6"/>
      <c r="G44" s="6"/>
      <c r="H44" s="6"/>
      <c r="I44" s="6"/>
      <c r="J44" s="6"/>
      <c r="K44" s="6"/>
      <c r="L44" s="6"/>
      <c r="M44" s="6"/>
      <c r="N44" s="6"/>
      <c r="O44" s="6"/>
      <c r="P44" s="9"/>
    </row>
    <row r="45" spans="1:22" ht="15" customHeight="1" x14ac:dyDescent="0.25">
      <c r="E45" s="2"/>
      <c r="F45" s="6"/>
      <c r="G45" s="6"/>
      <c r="H45" s="6"/>
      <c r="I45" s="6"/>
      <c r="J45" s="6"/>
      <c r="K45" s="6"/>
      <c r="L45" s="6"/>
      <c r="M45" s="6"/>
      <c r="N45" s="6"/>
      <c r="O45" s="6"/>
      <c r="P45" s="9"/>
    </row>
    <row r="46" spans="1:22" ht="15" customHeight="1" x14ac:dyDescent="0.25"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9"/>
    </row>
  </sheetData>
  <mergeCells count="11">
    <mergeCell ref="R1:T37"/>
    <mergeCell ref="B1:C37"/>
    <mergeCell ref="E3:E4"/>
    <mergeCell ref="E7:J8"/>
    <mergeCell ref="M7:Q8"/>
    <mergeCell ref="P20:Q20"/>
    <mergeCell ref="P21:Q21"/>
    <mergeCell ref="P22:Q22"/>
    <mergeCell ref="P23:Q23"/>
    <mergeCell ref="P30:Q30"/>
    <mergeCell ref="P3:P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0" max="3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6"/>
  <sheetViews>
    <sheetView view="pageBreakPreview" zoomScale="80" zoomScaleNormal="80" zoomScaleSheetLayoutView="80" zoomScalePageLayoutView="80" workbookViewId="0">
      <selection activeCell="P44" sqref="P44"/>
    </sheetView>
  </sheetViews>
  <sheetFormatPr defaultRowHeight="15" customHeight="1" x14ac:dyDescent="0.25"/>
  <cols>
    <col min="1" max="1" width="2.7109375" customWidth="1"/>
    <col min="2" max="2" width="0.85546875" customWidth="1"/>
    <col min="3" max="3" width="6.7109375" customWidth="1"/>
    <col min="4" max="4" width="1.7109375" customWidth="1"/>
    <col min="5" max="5" width="60" customWidth="1"/>
    <col min="6" max="9" width="9.140625" customWidth="1"/>
    <col min="10" max="11" width="12.7109375" customWidth="1"/>
    <col min="12" max="15" width="9.140625" customWidth="1"/>
    <col min="16" max="16" width="60" style="13" customWidth="1"/>
    <col min="17" max="17" width="1.7109375" customWidth="1"/>
    <col min="18" max="18" width="6.7109375" style="435" customWidth="1"/>
    <col min="19" max="19" width="0.85546875" style="435" customWidth="1"/>
    <col min="20" max="20" width="2.7109375" style="435" customWidth="1"/>
  </cols>
  <sheetData>
    <row r="1" spans="1:22" ht="15" customHeight="1" x14ac:dyDescent="0.25">
      <c r="A1" s="440"/>
      <c r="B1" s="516" t="s">
        <v>169</v>
      </c>
      <c r="C1" s="516"/>
      <c r="D1" s="419"/>
      <c r="E1" s="420"/>
      <c r="F1" s="397"/>
      <c r="G1" s="397"/>
      <c r="H1" s="397"/>
      <c r="I1" s="397"/>
      <c r="J1" s="397"/>
      <c r="K1" s="397"/>
      <c r="L1" s="419"/>
      <c r="M1" s="397"/>
      <c r="N1" s="397"/>
      <c r="O1" s="397"/>
      <c r="P1" s="421"/>
      <c r="Q1" s="397"/>
      <c r="R1" s="565" t="s">
        <v>170</v>
      </c>
      <c r="S1" s="565"/>
      <c r="T1" s="565"/>
      <c r="U1" s="415"/>
      <c r="V1" s="414"/>
    </row>
    <row r="2" spans="1:22" ht="15" customHeight="1" x14ac:dyDescent="0.25">
      <c r="A2" s="440"/>
      <c r="B2" s="516"/>
      <c r="C2" s="516"/>
      <c r="D2" s="419"/>
      <c r="E2" s="420"/>
      <c r="F2" s="397"/>
      <c r="G2" s="397"/>
      <c r="H2" s="397"/>
      <c r="I2" s="397"/>
      <c r="J2" s="397"/>
      <c r="K2" s="397"/>
      <c r="L2" s="419"/>
      <c r="M2" s="397"/>
      <c r="N2" s="397"/>
      <c r="O2" s="397"/>
      <c r="P2" s="421"/>
      <c r="Q2" s="397"/>
      <c r="R2" s="565"/>
      <c r="S2" s="565"/>
      <c r="T2" s="565"/>
      <c r="U2" s="415"/>
      <c r="V2" s="414"/>
    </row>
    <row r="3" spans="1:22" ht="15" customHeight="1" x14ac:dyDescent="0.25">
      <c r="A3" s="440"/>
      <c r="B3" s="516"/>
      <c r="C3" s="516"/>
      <c r="D3" s="419"/>
      <c r="E3" s="524" t="s">
        <v>487</v>
      </c>
      <c r="F3" s="397"/>
      <c r="G3" s="397"/>
      <c r="H3" s="397"/>
      <c r="I3" s="397"/>
      <c r="J3" s="397"/>
      <c r="K3" s="397"/>
      <c r="L3" s="422"/>
      <c r="M3" s="422"/>
      <c r="N3" s="422"/>
      <c r="O3" s="422"/>
      <c r="P3" s="529" t="s">
        <v>491</v>
      </c>
      <c r="Q3" s="422"/>
      <c r="R3" s="565"/>
      <c r="S3" s="565"/>
      <c r="T3" s="565"/>
      <c r="U3" s="415"/>
      <c r="V3" s="414"/>
    </row>
    <row r="4" spans="1:22" ht="15" customHeight="1" x14ac:dyDescent="0.25">
      <c r="A4" s="440"/>
      <c r="B4" s="516"/>
      <c r="C4" s="516"/>
      <c r="D4" s="419"/>
      <c r="E4" s="524"/>
      <c r="F4" s="397"/>
      <c r="G4" s="397"/>
      <c r="H4" s="397"/>
      <c r="I4" s="397"/>
      <c r="J4" s="397"/>
      <c r="K4" s="397"/>
      <c r="L4" s="422"/>
      <c r="M4" s="422"/>
      <c r="N4" s="422"/>
      <c r="O4" s="422"/>
      <c r="P4" s="529"/>
      <c r="Q4" s="422"/>
      <c r="R4" s="565"/>
      <c r="S4" s="565"/>
      <c r="T4" s="565"/>
      <c r="U4" s="415"/>
      <c r="V4" s="414"/>
    </row>
    <row r="5" spans="1:22" ht="15" customHeight="1" thickBot="1" x14ac:dyDescent="0.3">
      <c r="A5" s="440"/>
      <c r="B5" s="516"/>
      <c r="C5" s="516"/>
      <c r="D5" s="419"/>
      <c r="E5" s="423"/>
      <c r="F5" s="423"/>
      <c r="G5" s="423"/>
      <c r="H5" s="423"/>
      <c r="I5" s="423"/>
      <c r="J5" s="423"/>
      <c r="K5" s="423"/>
      <c r="L5" s="419"/>
      <c r="M5" s="423"/>
      <c r="N5" s="423"/>
      <c r="O5" s="423"/>
      <c r="P5" s="424"/>
      <c r="Q5" s="397"/>
      <c r="R5" s="565"/>
      <c r="S5" s="565"/>
      <c r="T5" s="565"/>
      <c r="U5" s="415"/>
      <c r="V5" s="414"/>
    </row>
    <row r="6" spans="1:22" ht="3.75" customHeight="1" thickTop="1" thickBot="1" x14ac:dyDescent="0.3">
      <c r="A6" s="440"/>
      <c r="B6" s="516"/>
      <c r="C6" s="516"/>
      <c r="D6" s="466"/>
      <c r="E6" s="466"/>
      <c r="F6" s="466"/>
      <c r="G6" s="466"/>
      <c r="H6" s="466"/>
      <c r="I6" s="466"/>
      <c r="J6" s="466"/>
      <c r="K6" s="466"/>
      <c r="L6" s="466"/>
      <c r="M6" s="466"/>
      <c r="N6" s="466"/>
      <c r="O6" s="466"/>
      <c r="P6" s="466"/>
      <c r="Q6" s="466"/>
      <c r="R6" s="565"/>
      <c r="S6" s="565"/>
      <c r="T6" s="565"/>
      <c r="U6" s="415"/>
      <c r="V6" s="414"/>
    </row>
    <row r="7" spans="1:22" ht="15" customHeight="1" thickTop="1" x14ac:dyDescent="0.25">
      <c r="A7" s="440"/>
      <c r="B7" s="516"/>
      <c r="C7" s="516"/>
      <c r="D7" s="59"/>
      <c r="E7" s="519" t="s">
        <v>508</v>
      </c>
      <c r="F7" s="519"/>
      <c r="G7" s="519"/>
      <c r="H7" s="519"/>
      <c r="I7" s="519"/>
      <c r="J7" s="519"/>
      <c r="K7" s="418"/>
      <c r="L7" s="393"/>
      <c r="M7" s="545" t="s">
        <v>509</v>
      </c>
      <c r="N7" s="545"/>
      <c r="O7" s="545"/>
      <c r="P7" s="545"/>
      <c r="Q7" s="545"/>
      <c r="R7" s="565"/>
      <c r="S7" s="565"/>
      <c r="T7" s="565"/>
      <c r="U7" s="415"/>
      <c r="V7" s="414"/>
    </row>
    <row r="8" spans="1:22" ht="15" customHeight="1" x14ac:dyDescent="0.25">
      <c r="A8" s="440"/>
      <c r="B8" s="516"/>
      <c r="C8" s="516"/>
      <c r="D8" s="59"/>
      <c r="E8" s="519"/>
      <c r="F8" s="519"/>
      <c r="G8" s="519"/>
      <c r="H8" s="519"/>
      <c r="I8" s="519"/>
      <c r="J8" s="519"/>
      <c r="K8" s="418"/>
      <c r="L8" s="395"/>
      <c r="M8" s="520"/>
      <c r="N8" s="520"/>
      <c r="O8" s="520"/>
      <c r="P8" s="520"/>
      <c r="Q8" s="520"/>
      <c r="R8" s="565"/>
      <c r="S8" s="565"/>
      <c r="T8" s="565"/>
      <c r="U8" s="415"/>
      <c r="V8" s="414"/>
    </row>
    <row r="9" spans="1:22" ht="15" customHeight="1" x14ac:dyDescent="0.25">
      <c r="A9" s="440"/>
      <c r="B9" s="516"/>
      <c r="C9" s="516"/>
      <c r="D9" s="59"/>
      <c r="E9" s="1"/>
      <c r="F9" s="6"/>
      <c r="I9" s="373" t="s">
        <v>48</v>
      </c>
      <c r="J9" s="373"/>
      <c r="K9" s="345"/>
      <c r="L9" s="374" t="s">
        <v>68</v>
      </c>
      <c r="N9" s="42"/>
      <c r="O9" s="296"/>
      <c r="R9" s="565"/>
      <c r="S9" s="565"/>
      <c r="T9" s="565"/>
      <c r="U9" s="415"/>
      <c r="V9" s="414"/>
    </row>
    <row r="10" spans="1:22" ht="15" customHeight="1" x14ac:dyDescent="0.25">
      <c r="A10" s="440"/>
      <c r="B10" s="516"/>
      <c r="C10" s="516"/>
      <c r="D10" s="59"/>
      <c r="E10" s="1"/>
      <c r="F10" s="498">
        <v>2018</v>
      </c>
      <c r="G10" s="498">
        <v>2019</v>
      </c>
      <c r="H10" s="498">
        <v>2020</v>
      </c>
      <c r="I10" s="443">
        <v>2021</v>
      </c>
      <c r="J10" s="464"/>
      <c r="K10" s="464"/>
      <c r="L10" s="498">
        <v>2018</v>
      </c>
      <c r="M10" s="498">
        <v>2019</v>
      </c>
      <c r="N10" s="498">
        <v>2020</v>
      </c>
      <c r="O10" s="443">
        <v>2021</v>
      </c>
      <c r="R10" s="565"/>
      <c r="S10" s="565"/>
      <c r="T10" s="565"/>
      <c r="U10" s="415"/>
      <c r="V10" s="414"/>
    </row>
    <row r="11" spans="1:22" x14ac:dyDescent="0.25">
      <c r="A11" s="440"/>
      <c r="B11" s="516"/>
      <c r="C11" s="516"/>
      <c r="D11" s="59"/>
      <c r="E11" s="4"/>
      <c r="F11" s="323"/>
      <c r="G11" s="323"/>
      <c r="H11" s="323"/>
      <c r="I11" s="323"/>
      <c r="J11" s="324"/>
      <c r="K11" s="324"/>
      <c r="L11" s="337"/>
      <c r="M11" s="337"/>
      <c r="N11" s="337"/>
      <c r="O11" s="337"/>
      <c r="R11" s="565"/>
      <c r="S11" s="565"/>
      <c r="T11" s="565"/>
      <c r="U11" s="415"/>
      <c r="V11" s="414"/>
    </row>
    <row r="12" spans="1:22" ht="13.35" customHeight="1" x14ac:dyDescent="0.25">
      <c r="A12" s="440"/>
      <c r="B12" s="516"/>
      <c r="C12" s="516"/>
      <c r="D12" s="59"/>
      <c r="E12" s="449" t="s">
        <v>421</v>
      </c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446" t="s">
        <v>422</v>
      </c>
      <c r="Q12" s="6"/>
      <c r="R12" s="565"/>
      <c r="S12" s="565"/>
      <c r="T12" s="565"/>
      <c r="U12" s="415"/>
      <c r="V12" s="414"/>
    </row>
    <row r="13" spans="1:22" ht="13.35" customHeight="1" x14ac:dyDescent="0.25">
      <c r="A13" s="440"/>
      <c r="B13" s="516"/>
      <c r="C13" s="516"/>
      <c r="D13" s="59"/>
      <c r="E13" s="449" t="s">
        <v>423</v>
      </c>
      <c r="F13" s="347"/>
      <c r="G13" s="347"/>
      <c r="H13" s="347"/>
      <c r="I13" s="347"/>
      <c r="J13" s="347"/>
      <c r="K13" s="347"/>
      <c r="L13" s="196"/>
      <c r="M13" s="196"/>
      <c r="N13" s="196"/>
      <c r="O13" s="196"/>
      <c r="P13" s="446" t="s">
        <v>424</v>
      </c>
      <c r="Q13" s="6"/>
      <c r="R13" s="565"/>
      <c r="S13" s="565"/>
      <c r="T13" s="565"/>
      <c r="U13" s="415"/>
      <c r="V13" s="414"/>
    </row>
    <row r="14" spans="1:22" ht="13.35" customHeight="1" x14ac:dyDescent="0.25">
      <c r="A14" s="440"/>
      <c r="B14" s="516"/>
      <c r="C14" s="516"/>
      <c r="D14" s="59"/>
      <c r="E14" s="184" t="s">
        <v>328</v>
      </c>
      <c r="F14" s="196">
        <v>631</v>
      </c>
      <c r="G14" s="196">
        <v>736</v>
      </c>
      <c r="H14" s="196">
        <v>780</v>
      </c>
      <c r="I14" s="196">
        <v>824</v>
      </c>
      <c r="J14" s="196"/>
      <c r="K14" s="196"/>
      <c r="L14" s="196">
        <v>784</v>
      </c>
      <c r="M14" s="196">
        <v>846</v>
      </c>
      <c r="N14" s="196">
        <v>863</v>
      </c>
      <c r="O14" s="196">
        <v>896</v>
      </c>
      <c r="P14" s="298" t="s">
        <v>44</v>
      </c>
      <c r="Q14" s="253"/>
      <c r="R14" s="565"/>
      <c r="S14" s="565"/>
      <c r="T14" s="565"/>
      <c r="U14" s="415"/>
      <c r="V14" s="414"/>
    </row>
    <row r="15" spans="1:22" ht="13.35" customHeight="1" x14ac:dyDescent="0.25">
      <c r="A15" s="440"/>
      <c r="B15" s="516"/>
      <c r="C15" s="516"/>
      <c r="D15" s="59"/>
      <c r="E15" s="184" t="s">
        <v>329</v>
      </c>
      <c r="F15" s="196">
        <v>628</v>
      </c>
      <c r="G15" s="196">
        <v>675</v>
      </c>
      <c r="H15" s="196">
        <v>707</v>
      </c>
      <c r="I15" s="196">
        <v>762</v>
      </c>
      <c r="J15" s="196"/>
      <c r="K15" s="196"/>
      <c r="L15" s="196">
        <v>661</v>
      </c>
      <c r="M15" s="196">
        <v>789</v>
      </c>
      <c r="N15" s="196">
        <v>783</v>
      </c>
      <c r="O15" s="196">
        <v>892</v>
      </c>
      <c r="P15" s="297" t="s">
        <v>330</v>
      </c>
      <c r="Q15" s="253"/>
      <c r="R15" s="565"/>
      <c r="S15" s="565"/>
      <c r="T15" s="565"/>
      <c r="U15" s="415"/>
      <c r="V15" s="414"/>
    </row>
    <row r="16" spans="1:22" ht="13.35" customHeight="1" x14ac:dyDescent="0.25">
      <c r="A16" s="440"/>
      <c r="B16" s="516"/>
      <c r="C16" s="516"/>
      <c r="D16" s="59"/>
      <c r="E16" s="184" t="s">
        <v>331</v>
      </c>
      <c r="F16" s="196">
        <v>675</v>
      </c>
      <c r="G16" s="196">
        <v>704</v>
      </c>
      <c r="H16" s="196">
        <v>802</v>
      </c>
      <c r="I16" s="196">
        <v>666</v>
      </c>
      <c r="J16" s="196"/>
      <c r="K16" s="196"/>
      <c r="L16" s="196">
        <v>704</v>
      </c>
      <c r="M16" s="196">
        <v>797</v>
      </c>
      <c r="N16" s="196">
        <v>790</v>
      </c>
      <c r="O16" s="196">
        <v>880</v>
      </c>
      <c r="P16" s="298" t="s">
        <v>332</v>
      </c>
      <c r="Q16" s="253"/>
      <c r="R16" s="565"/>
      <c r="S16" s="565"/>
      <c r="T16" s="565"/>
      <c r="U16" s="415"/>
      <c r="V16" s="414"/>
    </row>
    <row r="17" spans="1:22" ht="13.35" customHeight="1" x14ac:dyDescent="0.25">
      <c r="A17" s="440"/>
      <c r="B17" s="516"/>
      <c r="C17" s="516"/>
      <c r="D17" s="59"/>
      <c r="E17" s="185" t="s">
        <v>333</v>
      </c>
      <c r="F17" s="196">
        <v>891</v>
      </c>
      <c r="G17" s="196">
        <v>943</v>
      </c>
      <c r="H17" s="196">
        <v>920</v>
      </c>
      <c r="I17" s="196">
        <v>964</v>
      </c>
      <c r="J17" s="196"/>
      <c r="K17" s="196"/>
      <c r="L17" s="196">
        <v>875</v>
      </c>
      <c r="M17" s="196">
        <v>1014</v>
      </c>
      <c r="N17" s="196">
        <v>1076</v>
      </c>
      <c r="O17" s="196">
        <v>1035</v>
      </c>
      <c r="P17" s="298" t="s">
        <v>334</v>
      </c>
      <c r="Q17" s="253"/>
      <c r="R17" s="565"/>
      <c r="S17" s="565"/>
      <c r="T17" s="565"/>
      <c r="U17" s="415"/>
      <c r="V17" s="414"/>
    </row>
    <row r="18" spans="1:22" ht="13.35" customHeight="1" x14ac:dyDescent="0.25">
      <c r="A18" s="440"/>
      <c r="B18" s="516"/>
      <c r="C18" s="516"/>
      <c r="D18" s="59"/>
      <c r="E18" s="184" t="s">
        <v>400</v>
      </c>
      <c r="F18" s="196">
        <v>705</v>
      </c>
      <c r="G18" s="196">
        <v>818</v>
      </c>
      <c r="H18" s="196">
        <v>895</v>
      </c>
      <c r="I18" s="196">
        <v>985</v>
      </c>
      <c r="J18" s="196"/>
      <c r="K18" s="196"/>
      <c r="L18" s="196">
        <v>880</v>
      </c>
      <c r="M18" s="196">
        <v>1185</v>
      </c>
      <c r="N18" s="196">
        <v>1270</v>
      </c>
      <c r="O18" s="196">
        <v>1207</v>
      </c>
      <c r="P18" s="298" t="s">
        <v>335</v>
      </c>
      <c r="Q18" s="253"/>
      <c r="R18" s="565"/>
      <c r="S18" s="565"/>
      <c r="T18" s="565"/>
      <c r="U18" s="415"/>
      <c r="V18" s="414"/>
    </row>
    <row r="19" spans="1:22" ht="13.35" customHeight="1" x14ac:dyDescent="0.25">
      <c r="A19" s="440"/>
      <c r="B19" s="516"/>
      <c r="C19" s="516"/>
      <c r="D19" s="59"/>
      <c r="E19" s="185" t="s">
        <v>592</v>
      </c>
      <c r="F19" s="196">
        <v>945</v>
      </c>
      <c r="G19" s="196">
        <v>1034</v>
      </c>
      <c r="H19" s="196">
        <v>1121</v>
      </c>
      <c r="I19" s="196">
        <v>1168</v>
      </c>
      <c r="J19" s="196"/>
      <c r="K19" s="196"/>
      <c r="L19" s="196">
        <v>1337</v>
      </c>
      <c r="M19" s="196">
        <v>1473</v>
      </c>
      <c r="N19" s="196">
        <v>1536</v>
      </c>
      <c r="O19" s="196">
        <v>1556</v>
      </c>
      <c r="P19" s="298" t="s">
        <v>336</v>
      </c>
      <c r="Q19" s="253"/>
      <c r="R19" s="565"/>
      <c r="S19" s="565"/>
      <c r="T19" s="565"/>
      <c r="U19" s="415"/>
      <c r="V19" s="414"/>
    </row>
    <row r="20" spans="1:22" ht="13.35" customHeight="1" x14ac:dyDescent="0.25">
      <c r="A20" s="440"/>
      <c r="B20" s="516"/>
      <c r="C20" s="516"/>
      <c r="D20" s="59"/>
      <c r="E20" s="185" t="s">
        <v>337</v>
      </c>
      <c r="F20" s="196">
        <v>724</v>
      </c>
      <c r="G20" s="196">
        <v>807</v>
      </c>
      <c r="H20" s="196">
        <v>852</v>
      </c>
      <c r="I20" s="196">
        <v>902</v>
      </c>
      <c r="J20" s="196"/>
      <c r="K20" s="196"/>
      <c r="L20" s="196">
        <v>980</v>
      </c>
      <c r="M20" s="196">
        <v>1039</v>
      </c>
      <c r="N20" s="196">
        <v>1106</v>
      </c>
      <c r="O20" s="196">
        <v>1156</v>
      </c>
      <c r="P20" s="413" t="s">
        <v>338</v>
      </c>
      <c r="Q20" s="194"/>
      <c r="R20" s="565"/>
      <c r="S20" s="565"/>
      <c r="T20" s="565"/>
      <c r="U20" s="415"/>
      <c r="V20" s="414"/>
    </row>
    <row r="21" spans="1:22" ht="13.35" customHeight="1" x14ac:dyDescent="0.25">
      <c r="A21" s="440"/>
      <c r="B21" s="516"/>
      <c r="C21" s="516"/>
      <c r="D21" s="59"/>
      <c r="E21" s="301" t="s">
        <v>339</v>
      </c>
      <c r="F21" s="196">
        <v>757</v>
      </c>
      <c r="G21" s="196">
        <v>831</v>
      </c>
      <c r="H21" s="196">
        <v>884</v>
      </c>
      <c r="I21" s="196">
        <v>937</v>
      </c>
      <c r="J21" s="196"/>
      <c r="K21" s="196"/>
      <c r="L21" s="196">
        <v>768</v>
      </c>
      <c r="M21" s="196">
        <v>853</v>
      </c>
      <c r="N21" s="196">
        <v>894</v>
      </c>
      <c r="O21" s="196">
        <v>960</v>
      </c>
      <c r="P21" s="413" t="s">
        <v>340</v>
      </c>
      <c r="Q21" s="194"/>
      <c r="R21" s="565"/>
      <c r="S21" s="565"/>
      <c r="T21" s="565"/>
      <c r="U21" s="415"/>
      <c r="V21" s="414"/>
    </row>
    <row r="22" spans="1:22" ht="13.35" customHeight="1" x14ac:dyDescent="0.25">
      <c r="A22" s="440"/>
      <c r="B22" s="516"/>
      <c r="C22" s="516"/>
      <c r="D22" s="59"/>
      <c r="E22" s="186" t="s">
        <v>341</v>
      </c>
      <c r="F22" s="196">
        <v>801</v>
      </c>
      <c r="G22" s="196">
        <v>945</v>
      </c>
      <c r="H22" s="196">
        <v>1180</v>
      </c>
      <c r="I22" s="196">
        <v>1232</v>
      </c>
      <c r="J22" s="196"/>
      <c r="K22" s="196"/>
      <c r="L22" s="196">
        <v>803</v>
      </c>
      <c r="M22" s="196">
        <v>979</v>
      </c>
      <c r="N22" s="196">
        <v>1239</v>
      </c>
      <c r="O22" s="196">
        <v>1281</v>
      </c>
      <c r="P22" s="413" t="s">
        <v>342</v>
      </c>
      <c r="Q22" s="194"/>
      <c r="R22" s="565"/>
      <c r="S22" s="565"/>
      <c r="T22" s="565"/>
      <c r="U22" s="415"/>
      <c r="V22" s="414"/>
    </row>
    <row r="23" spans="1:22" ht="13.35" customHeight="1" x14ac:dyDescent="0.25">
      <c r="A23" s="440"/>
      <c r="B23" s="516"/>
      <c r="C23" s="516"/>
      <c r="D23" s="59"/>
      <c r="E23" s="186" t="s">
        <v>343</v>
      </c>
      <c r="F23" s="196">
        <v>1050</v>
      </c>
      <c r="G23" s="196">
        <v>1882</v>
      </c>
      <c r="H23" s="196">
        <v>2105</v>
      </c>
      <c r="I23" s="196">
        <v>2149</v>
      </c>
      <c r="J23" s="196"/>
      <c r="K23" s="196"/>
      <c r="L23" s="196">
        <v>1187</v>
      </c>
      <c r="M23" s="196">
        <v>1601</v>
      </c>
      <c r="N23" s="196">
        <v>1765</v>
      </c>
      <c r="O23" s="196">
        <v>1851</v>
      </c>
      <c r="P23" s="413" t="s">
        <v>344</v>
      </c>
      <c r="Q23" s="72"/>
      <c r="R23" s="565"/>
      <c r="S23" s="565"/>
      <c r="T23" s="565"/>
      <c r="U23" s="415"/>
      <c r="V23" s="414"/>
    </row>
    <row r="24" spans="1:22" ht="13.35" customHeight="1" x14ac:dyDescent="0.25">
      <c r="A24" s="440"/>
      <c r="B24" s="516"/>
      <c r="C24" s="516"/>
      <c r="D24" s="59"/>
      <c r="E24" s="185" t="s">
        <v>345</v>
      </c>
      <c r="F24" s="196">
        <v>1487</v>
      </c>
      <c r="G24" s="196">
        <v>1673</v>
      </c>
      <c r="H24" s="196">
        <v>1860</v>
      </c>
      <c r="I24" s="196">
        <v>1865</v>
      </c>
      <c r="J24" s="196"/>
      <c r="K24" s="196"/>
      <c r="L24" s="196">
        <v>1428</v>
      </c>
      <c r="M24" s="196">
        <v>1611</v>
      </c>
      <c r="N24" s="196">
        <v>1795</v>
      </c>
      <c r="O24" s="196">
        <v>1812</v>
      </c>
      <c r="P24" s="298" t="s">
        <v>45</v>
      </c>
      <c r="Q24" s="253"/>
      <c r="R24" s="565"/>
      <c r="S24" s="565"/>
      <c r="T24" s="565"/>
      <c r="U24" s="415"/>
      <c r="V24" s="414"/>
    </row>
    <row r="25" spans="1:22" ht="13.35" customHeight="1" x14ac:dyDescent="0.25">
      <c r="A25" s="440"/>
      <c r="B25" s="516"/>
      <c r="C25" s="516"/>
      <c r="D25" s="59"/>
      <c r="E25" s="185" t="s">
        <v>346</v>
      </c>
      <c r="F25" s="196">
        <v>1741</v>
      </c>
      <c r="G25" s="196">
        <v>2081</v>
      </c>
      <c r="H25" s="196">
        <v>2287</v>
      </c>
      <c r="I25" s="196">
        <v>2392</v>
      </c>
      <c r="J25" s="196"/>
      <c r="K25" s="196"/>
      <c r="L25" s="196">
        <v>1582</v>
      </c>
      <c r="M25" s="196">
        <v>1866</v>
      </c>
      <c r="N25" s="196">
        <v>2064</v>
      </c>
      <c r="O25" s="196">
        <v>2123</v>
      </c>
      <c r="P25" s="297" t="s">
        <v>347</v>
      </c>
      <c r="Q25" s="253"/>
      <c r="R25" s="565"/>
      <c r="S25" s="565"/>
      <c r="T25" s="565"/>
      <c r="U25" s="415"/>
      <c r="V25" s="414"/>
    </row>
    <row r="26" spans="1:22" ht="13.35" customHeight="1" x14ac:dyDescent="0.25">
      <c r="A26" s="440"/>
      <c r="B26" s="516"/>
      <c r="C26" s="516"/>
      <c r="D26" s="59"/>
      <c r="E26" s="185" t="s">
        <v>348</v>
      </c>
      <c r="F26" s="196">
        <v>653</v>
      </c>
      <c r="G26" s="196">
        <v>762</v>
      </c>
      <c r="H26" s="196">
        <v>816</v>
      </c>
      <c r="I26" s="196">
        <v>882</v>
      </c>
      <c r="J26" s="196"/>
      <c r="K26" s="196"/>
      <c r="L26" s="196">
        <v>721</v>
      </c>
      <c r="M26" s="196">
        <v>817</v>
      </c>
      <c r="N26" s="196">
        <v>880</v>
      </c>
      <c r="O26" s="196">
        <v>965</v>
      </c>
      <c r="P26" s="298" t="s">
        <v>349</v>
      </c>
      <c r="Q26" s="253"/>
      <c r="R26" s="565"/>
      <c r="S26" s="565"/>
      <c r="T26" s="565"/>
      <c r="U26" s="415"/>
      <c r="V26" s="414"/>
    </row>
    <row r="27" spans="1:22" ht="13.35" customHeight="1" x14ac:dyDescent="0.25">
      <c r="A27" s="440"/>
      <c r="B27" s="516"/>
      <c r="C27" s="516"/>
      <c r="D27" s="59"/>
      <c r="E27" s="185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298"/>
      <c r="Q27" s="253"/>
      <c r="R27" s="565"/>
      <c r="S27" s="565"/>
      <c r="T27" s="565"/>
      <c r="U27" s="415"/>
      <c r="V27" s="414"/>
    </row>
    <row r="28" spans="1:22" ht="13.35" customHeight="1" x14ac:dyDescent="0.25">
      <c r="A28" s="440"/>
      <c r="B28" s="516"/>
      <c r="C28" s="516"/>
      <c r="D28" s="59"/>
      <c r="E28" s="185" t="s">
        <v>350</v>
      </c>
      <c r="F28" s="196">
        <v>643</v>
      </c>
      <c r="G28" s="196">
        <v>729</v>
      </c>
      <c r="H28" s="196">
        <v>772</v>
      </c>
      <c r="I28" s="196">
        <v>813</v>
      </c>
      <c r="J28" s="196"/>
      <c r="K28" s="196"/>
      <c r="L28" s="196">
        <v>812</v>
      </c>
      <c r="M28" s="196">
        <v>878</v>
      </c>
      <c r="N28" s="196">
        <v>824</v>
      </c>
      <c r="O28" s="196">
        <v>933</v>
      </c>
      <c r="P28" s="298" t="s">
        <v>46</v>
      </c>
      <c r="Q28" s="253"/>
      <c r="R28" s="565"/>
      <c r="S28" s="565"/>
      <c r="T28" s="565"/>
      <c r="U28" s="415"/>
      <c r="V28" s="414"/>
    </row>
    <row r="29" spans="1:22" ht="13.35" customHeight="1" x14ac:dyDescent="0.25">
      <c r="A29" s="440"/>
      <c r="B29" s="516"/>
      <c r="C29" s="516"/>
      <c r="D29" s="59"/>
      <c r="E29" s="186" t="s">
        <v>351</v>
      </c>
      <c r="F29" s="196">
        <v>632</v>
      </c>
      <c r="G29" s="196">
        <v>730</v>
      </c>
      <c r="H29" s="196">
        <v>798</v>
      </c>
      <c r="I29" s="196">
        <v>833</v>
      </c>
      <c r="J29" s="196"/>
      <c r="K29" s="196"/>
      <c r="L29" s="196">
        <v>631</v>
      </c>
      <c r="M29" s="196">
        <v>725</v>
      </c>
      <c r="N29" s="196">
        <v>804</v>
      </c>
      <c r="O29" s="196">
        <v>851</v>
      </c>
      <c r="P29" s="298" t="s">
        <v>352</v>
      </c>
      <c r="Q29" s="253"/>
      <c r="R29" s="565"/>
      <c r="S29" s="565"/>
      <c r="T29" s="565"/>
      <c r="U29" s="415"/>
      <c r="V29" s="414"/>
    </row>
    <row r="30" spans="1:22" ht="13.35" customHeight="1" x14ac:dyDescent="0.25">
      <c r="A30" s="440"/>
      <c r="B30" s="516"/>
      <c r="C30" s="516"/>
      <c r="D30" s="59"/>
      <c r="E30" s="186" t="s">
        <v>353</v>
      </c>
      <c r="F30" s="196">
        <v>848</v>
      </c>
      <c r="G30" s="196">
        <v>927</v>
      </c>
      <c r="H30" s="196">
        <v>1028</v>
      </c>
      <c r="I30" s="196">
        <v>1050</v>
      </c>
      <c r="J30" s="196"/>
      <c r="K30" s="196"/>
      <c r="L30" s="196">
        <v>875</v>
      </c>
      <c r="M30" s="196">
        <v>968</v>
      </c>
      <c r="N30" s="196">
        <v>1047</v>
      </c>
      <c r="O30" s="196">
        <v>1075</v>
      </c>
      <c r="P30" s="557" t="s">
        <v>354</v>
      </c>
      <c r="Q30" s="557"/>
      <c r="R30" s="565"/>
      <c r="S30" s="565"/>
      <c r="T30" s="565"/>
      <c r="U30" s="415"/>
      <c r="V30" s="414"/>
    </row>
    <row r="31" spans="1:22" ht="13.35" customHeight="1" x14ac:dyDescent="0.25">
      <c r="A31" s="440"/>
      <c r="B31" s="516"/>
      <c r="C31" s="516"/>
      <c r="D31" s="59"/>
      <c r="E31" s="186" t="s">
        <v>355</v>
      </c>
      <c r="F31" s="196">
        <v>773</v>
      </c>
      <c r="G31" s="196">
        <v>863</v>
      </c>
      <c r="H31" s="196">
        <v>944</v>
      </c>
      <c r="I31" s="196">
        <v>1027</v>
      </c>
      <c r="J31" s="196"/>
      <c r="K31" s="196"/>
      <c r="L31" s="196">
        <v>915</v>
      </c>
      <c r="M31" s="196">
        <v>1068</v>
      </c>
      <c r="N31" s="196">
        <v>1209</v>
      </c>
      <c r="O31" s="196">
        <v>1331</v>
      </c>
      <c r="P31" s="297" t="s">
        <v>356</v>
      </c>
      <c r="Q31" s="253"/>
      <c r="R31" s="565"/>
      <c r="S31" s="565"/>
      <c r="T31" s="565"/>
      <c r="U31" s="415"/>
      <c r="V31" s="414"/>
    </row>
    <row r="32" spans="1:22" ht="13.35" customHeight="1" x14ac:dyDescent="0.25">
      <c r="A32" s="440"/>
      <c r="B32" s="516"/>
      <c r="C32" s="516"/>
      <c r="D32" s="59"/>
      <c r="E32" s="186" t="s">
        <v>357</v>
      </c>
      <c r="F32" s="196">
        <v>602</v>
      </c>
      <c r="G32" s="196">
        <v>769</v>
      </c>
      <c r="H32" s="196">
        <v>799</v>
      </c>
      <c r="I32" s="196">
        <v>933</v>
      </c>
      <c r="J32" s="196"/>
      <c r="K32" s="196"/>
      <c r="L32" s="196">
        <v>995</v>
      </c>
      <c r="M32" s="196">
        <v>1013</v>
      </c>
      <c r="N32" s="196">
        <v>1060</v>
      </c>
      <c r="O32" s="196">
        <v>1213</v>
      </c>
      <c r="P32" s="558" t="s">
        <v>358</v>
      </c>
      <c r="Q32" s="558"/>
      <c r="R32" s="565"/>
      <c r="S32" s="565"/>
      <c r="T32" s="565"/>
      <c r="U32" s="415"/>
      <c r="V32" s="414"/>
    </row>
    <row r="33" spans="1:22" ht="13.35" customHeight="1" x14ac:dyDescent="0.25">
      <c r="A33" s="440"/>
      <c r="B33" s="516"/>
      <c r="C33" s="516"/>
      <c r="D33" s="59"/>
      <c r="E33" s="251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298"/>
      <c r="Q33" s="253"/>
      <c r="R33" s="565"/>
      <c r="S33" s="565"/>
      <c r="T33" s="565"/>
      <c r="U33" s="415"/>
      <c r="V33" s="414"/>
    </row>
    <row r="34" spans="1:22" ht="13.35" customHeight="1" x14ac:dyDescent="0.25">
      <c r="A34" s="440"/>
      <c r="B34" s="516"/>
      <c r="C34" s="516"/>
      <c r="D34" s="59"/>
      <c r="E34" s="251" t="s">
        <v>359</v>
      </c>
      <c r="F34" s="196">
        <v>627</v>
      </c>
      <c r="G34" s="196">
        <v>793</v>
      </c>
      <c r="H34" s="196">
        <v>911</v>
      </c>
      <c r="I34" s="196" t="s">
        <v>465</v>
      </c>
      <c r="J34" s="196"/>
      <c r="K34" s="196"/>
      <c r="L34" s="196">
        <v>1032</v>
      </c>
      <c r="M34" s="196">
        <v>1091</v>
      </c>
      <c r="N34" s="196">
        <v>1156</v>
      </c>
      <c r="O34" s="196">
        <v>1188</v>
      </c>
      <c r="P34" s="298" t="s">
        <v>360</v>
      </c>
      <c r="Q34" s="254"/>
      <c r="R34" s="565"/>
      <c r="S34" s="565"/>
      <c r="T34" s="565"/>
      <c r="U34" s="415"/>
      <c r="V34" s="414"/>
    </row>
    <row r="35" spans="1:22" ht="13.35" customHeight="1" x14ac:dyDescent="0.25">
      <c r="A35" s="440"/>
      <c r="B35" s="516"/>
      <c r="C35" s="516"/>
      <c r="D35" s="59"/>
      <c r="E35" s="251" t="s">
        <v>593</v>
      </c>
      <c r="F35" s="196">
        <v>1160</v>
      </c>
      <c r="G35" s="196">
        <v>1244</v>
      </c>
      <c r="H35" s="196">
        <v>1311</v>
      </c>
      <c r="I35" s="196">
        <v>1327</v>
      </c>
      <c r="J35" s="196"/>
      <c r="K35" s="196"/>
      <c r="L35" s="196">
        <v>1264</v>
      </c>
      <c r="M35" s="196">
        <v>1342</v>
      </c>
      <c r="N35" s="196">
        <v>1371</v>
      </c>
      <c r="O35" s="196">
        <v>1449</v>
      </c>
      <c r="P35" s="298" t="s">
        <v>495</v>
      </c>
      <c r="Q35" s="254"/>
      <c r="R35" s="565"/>
      <c r="S35" s="565"/>
      <c r="T35" s="565"/>
      <c r="U35" s="415"/>
      <c r="V35" s="414"/>
    </row>
    <row r="36" spans="1:22" ht="13.35" customHeight="1" x14ac:dyDescent="0.25">
      <c r="A36" s="440"/>
      <c r="B36" s="516"/>
      <c r="C36" s="516"/>
      <c r="D36" s="59"/>
      <c r="E36" s="251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53"/>
      <c r="R36" s="565"/>
      <c r="S36" s="565"/>
      <c r="T36" s="565"/>
      <c r="U36" s="415"/>
      <c r="V36" s="414"/>
    </row>
    <row r="37" spans="1:22" ht="91.5" customHeight="1" x14ac:dyDescent="0.25">
      <c r="A37" s="440"/>
      <c r="B37" s="516"/>
      <c r="C37" s="516"/>
      <c r="D37" s="59"/>
      <c r="E37" s="299" t="s">
        <v>466</v>
      </c>
      <c r="F37" s="201"/>
      <c r="G37" s="201"/>
      <c r="H37" s="132"/>
      <c r="I37" s="132"/>
      <c r="J37" s="132"/>
      <c r="K37" s="132"/>
      <c r="L37" s="180"/>
      <c r="N37" s="299"/>
      <c r="O37" s="299"/>
      <c r="P37" s="299" t="s">
        <v>445</v>
      </c>
      <c r="Q37" s="299"/>
      <c r="R37" s="565"/>
      <c r="S37" s="565"/>
      <c r="T37" s="565"/>
      <c r="U37" s="415"/>
      <c r="V37" s="414"/>
    </row>
    <row r="38" spans="1:22" ht="15" hidden="1" customHeight="1" x14ac:dyDescent="0.25">
      <c r="D38" s="60"/>
      <c r="F38" s="29"/>
      <c r="G38" s="29"/>
      <c r="H38" s="29"/>
      <c r="I38" s="29"/>
      <c r="J38" s="29"/>
      <c r="K38" s="29"/>
      <c r="L38" s="29"/>
      <c r="M38" s="71"/>
      <c r="N38" s="71"/>
      <c r="O38" s="71"/>
      <c r="P38" s="71"/>
    </row>
    <row r="39" spans="1:22" ht="15" customHeight="1" x14ac:dyDescent="0.25">
      <c r="D39" s="60"/>
      <c r="L39" s="29"/>
    </row>
    <row r="40" spans="1:22" ht="15" customHeight="1" x14ac:dyDescent="0.25">
      <c r="D40" s="43"/>
      <c r="L40" s="29"/>
    </row>
    <row r="41" spans="1:22" ht="15" customHeight="1" x14ac:dyDescent="0.25">
      <c r="D41" s="43"/>
      <c r="L41" s="29"/>
    </row>
    <row r="42" spans="1:22" ht="15" customHeight="1" x14ac:dyDescent="0.25">
      <c r="D42" s="43"/>
      <c r="L42" s="29"/>
    </row>
    <row r="43" spans="1:22" ht="15" customHeight="1" x14ac:dyDescent="0.25">
      <c r="D43" s="43"/>
      <c r="L43" s="29"/>
    </row>
    <row r="44" spans="1:22" ht="15" customHeight="1" x14ac:dyDescent="0.25">
      <c r="E44" s="2"/>
      <c r="F44" s="6"/>
      <c r="G44" s="6"/>
      <c r="H44" s="6"/>
      <c r="I44" s="6"/>
      <c r="J44" s="6"/>
      <c r="K44" s="6"/>
      <c r="L44" s="6"/>
      <c r="M44" s="6"/>
      <c r="N44" s="6"/>
      <c r="O44" s="6"/>
      <c r="P44" s="9"/>
    </row>
    <row r="45" spans="1:22" ht="15" customHeight="1" x14ac:dyDescent="0.25">
      <c r="E45" s="2"/>
      <c r="F45" s="6"/>
      <c r="G45" s="6"/>
      <c r="H45" s="6"/>
      <c r="I45" s="6"/>
      <c r="J45" s="6"/>
      <c r="K45" s="6"/>
      <c r="L45" s="6"/>
      <c r="M45" s="6"/>
      <c r="N45" s="6"/>
      <c r="O45" s="6"/>
      <c r="P45" s="9"/>
    </row>
    <row r="46" spans="1:22" ht="15" customHeight="1" x14ac:dyDescent="0.25"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9"/>
    </row>
  </sheetData>
  <mergeCells count="8">
    <mergeCell ref="R1:T37"/>
    <mergeCell ref="B1:C37"/>
    <mergeCell ref="P30:Q30"/>
    <mergeCell ref="P32:Q32"/>
    <mergeCell ref="P3:P4"/>
    <mergeCell ref="E3:E4"/>
    <mergeCell ref="E7:J8"/>
    <mergeCell ref="M7:Q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0" max="3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view="pageBreakPreview" topLeftCell="B1" zoomScale="80" zoomScaleNormal="80" zoomScaleSheetLayoutView="80" zoomScalePageLayoutView="98" workbookViewId="0">
      <selection activeCell="P48" sqref="P48"/>
    </sheetView>
  </sheetViews>
  <sheetFormatPr defaultRowHeight="15" customHeight="1" x14ac:dyDescent="0.25"/>
  <cols>
    <col min="1" max="1" width="2.7109375" customWidth="1"/>
    <col min="2" max="2" width="0.85546875" customWidth="1"/>
    <col min="3" max="3" width="6.7109375" customWidth="1"/>
    <col min="4" max="4" width="1.7109375" customWidth="1"/>
    <col min="5" max="5" width="60" customWidth="1"/>
    <col min="6" max="9" width="9.140625" customWidth="1"/>
    <col min="10" max="11" width="12.7109375" customWidth="1"/>
    <col min="12" max="15" width="9.140625" customWidth="1"/>
    <col min="16" max="16" width="60" style="13" customWidth="1"/>
    <col min="17" max="17" width="1.7109375" customWidth="1"/>
    <col min="18" max="18" width="6.7109375" customWidth="1"/>
    <col min="19" max="19" width="0.85546875" customWidth="1"/>
    <col min="20" max="20" width="2.7109375" customWidth="1"/>
  </cols>
  <sheetData>
    <row r="1" spans="1:22" ht="15" customHeight="1" x14ac:dyDescent="0.25">
      <c r="A1" s="440"/>
      <c r="B1" s="516" t="s">
        <v>169</v>
      </c>
      <c r="C1" s="516"/>
      <c r="D1" s="419"/>
      <c r="E1" s="420"/>
      <c r="F1" s="397"/>
      <c r="G1" s="397"/>
      <c r="H1" s="397"/>
      <c r="I1" s="397"/>
      <c r="J1" s="397"/>
      <c r="K1" s="397"/>
      <c r="L1" s="419"/>
      <c r="M1" s="397"/>
      <c r="N1" s="397"/>
      <c r="O1" s="397"/>
      <c r="P1" s="421"/>
      <c r="Q1" s="397"/>
      <c r="R1" s="523" t="s">
        <v>170</v>
      </c>
      <c r="S1" s="523"/>
      <c r="T1" s="440"/>
      <c r="U1" s="415"/>
      <c r="V1" s="414"/>
    </row>
    <row r="2" spans="1:22" ht="15" customHeight="1" x14ac:dyDescent="0.25">
      <c r="A2" s="440"/>
      <c r="B2" s="516"/>
      <c r="C2" s="516"/>
      <c r="D2" s="419"/>
      <c r="E2" s="420"/>
      <c r="F2" s="397"/>
      <c r="G2" s="397"/>
      <c r="H2" s="397"/>
      <c r="I2" s="397"/>
      <c r="J2" s="397"/>
      <c r="K2" s="397"/>
      <c r="L2" s="419"/>
      <c r="M2" s="397"/>
      <c r="N2" s="397"/>
      <c r="O2" s="397"/>
      <c r="P2" s="421"/>
      <c r="Q2" s="397"/>
      <c r="R2" s="523"/>
      <c r="S2" s="523"/>
      <c r="T2" s="440"/>
      <c r="U2" s="415"/>
      <c r="V2" s="414"/>
    </row>
    <row r="3" spans="1:22" ht="15" customHeight="1" x14ac:dyDescent="0.25">
      <c r="A3" s="440"/>
      <c r="B3" s="516"/>
      <c r="C3" s="516"/>
      <c r="D3" s="419"/>
      <c r="E3" s="524" t="s">
        <v>487</v>
      </c>
      <c r="F3" s="397"/>
      <c r="G3" s="397"/>
      <c r="H3" s="397"/>
      <c r="I3" s="397"/>
      <c r="J3" s="397"/>
      <c r="K3" s="397"/>
      <c r="L3" s="422"/>
      <c r="M3" s="422"/>
      <c r="N3" s="422"/>
      <c r="O3" s="422"/>
      <c r="P3" s="529" t="s">
        <v>491</v>
      </c>
      <c r="Q3" s="422"/>
      <c r="R3" s="523"/>
      <c r="S3" s="523"/>
      <c r="T3" s="440"/>
      <c r="U3" s="415"/>
      <c r="V3" s="414"/>
    </row>
    <row r="4" spans="1:22" ht="15" customHeight="1" x14ac:dyDescent="0.25">
      <c r="A4" s="440"/>
      <c r="B4" s="516"/>
      <c r="C4" s="516"/>
      <c r="D4" s="419"/>
      <c r="E4" s="524"/>
      <c r="F4" s="397"/>
      <c r="G4" s="397"/>
      <c r="H4" s="397"/>
      <c r="I4" s="397"/>
      <c r="J4" s="397"/>
      <c r="K4" s="397"/>
      <c r="L4" s="422"/>
      <c r="M4" s="422"/>
      <c r="N4" s="422"/>
      <c r="O4" s="422"/>
      <c r="P4" s="529"/>
      <c r="Q4" s="422"/>
      <c r="R4" s="523"/>
      <c r="S4" s="523"/>
      <c r="T4" s="440"/>
      <c r="U4" s="415"/>
      <c r="V4" s="414"/>
    </row>
    <row r="5" spans="1:22" ht="15" customHeight="1" thickBot="1" x14ac:dyDescent="0.3">
      <c r="A5" s="440"/>
      <c r="B5" s="516"/>
      <c r="C5" s="516"/>
      <c r="D5" s="419"/>
      <c r="E5" s="423"/>
      <c r="F5" s="423"/>
      <c r="G5" s="423"/>
      <c r="H5" s="423"/>
      <c r="I5" s="423"/>
      <c r="J5" s="423"/>
      <c r="K5" s="423"/>
      <c r="L5" s="419"/>
      <c r="M5" s="423"/>
      <c r="N5" s="423"/>
      <c r="O5" s="423"/>
      <c r="P5" s="424"/>
      <c r="Q5" s="397"/>
      <c r="R5" s="523"/>
      <c r="S5" s="523"/>
      <c r="T5" s="440"/>
      <c r="U5" s="415"/>
      <c r="V5" s="414"/>
    </row>
    <row r="6" spans="1:22" ht="3.75" customHeight="1" thickTop="1" thickBot="1" x14ac:dyDescent="0.3">
      <c r="A6" s="440"/>
      <c r="B6" s="516"/>
      <c r="C6" s="516"/>
      <c r="D6" s="466"/>
      <c r="E6" s="466"/>
      <c r="F6" s="466"/>
      <c r="G6" s="466"/>
      <c r="H6" s="466"/>
      <c r="I6" s="466"/>
      <c r="J6" s="466"/>
      <c r="K6" s="466"/>
      <c r="L6" s="466"/>
      <c r="M6" s="466"/>
      <c r="N6" s="466"/>
      <c r="O6" s="466"/>
      <c r="P6" s="466"/>
      <c r="Q6" s="466"/>
      <c r="R6" s="567"/>
      <c r="S6" s="567"/>
      <c r="T6" s="440"/>
      <c r="U6" s="415"/>
      <c r="V6" s="414"/>
    </row>
    <row r="7" spans="1:22" ht="15" customHeight="1" thickTop="1" x14ac:dyDescent="0.25">
      <c r="A7" s="440"/>
      <c r="B7" s="516"/>
      <c r="C7" s="516"/>
      <c r="D7" s="59"/>
      <c r="E7" s="519" t="s">
        <v>508</v>
      </c>
      <c r="F7" s="519"/>
      <c r="G7" s="519"/>
      <c r="H7" s="519"/>
      <c r="I7" s="519"/>
      <c r="J7" s="519"/>
      <c r="K7" s="418"/>
      <c r="L7" s="393"/>
      <c r="M7" s="545" t="s">
        <v>509</v>
      </c>
      <c r="N7" s="545"/>
      <c r="O7" s="545"/>
      <c r="P7" s="545"/>
      <c r="Q7" s="545"/>
      <c r="R7" s="516"/>
      <c r="S7" s="516"/>
      <c r="T7" s="440"/>
      <c r="U7" s="415"/>
      <c r="V7" s="414"/>
    </row>
    <row r="8" spans="1:22" ht="15" customHeight="1" x14ac:dyDescent="0.25">
      <c r="A8" s="440"/>
      <c r="B8" s="516"/>
      <c r="C8" s="516"/>
      <c r="D8" s="59"/>
      <c r="E8" s="519"/>
      <c r="F8" s="519"/>
      <c r="G8" s="519"/>
      <c r="H8" s="519"/>
      <c r="I8" s="519"/>
      <c r="J8" s="519"/>
      <c r="K8" s="418"/>
      <c r="L8" s="395"/>
      <c r="M8" s="520"/>
      <c r="N8" s="520"/>
      <c r="O8" s="520"/>
      <c r="P8" s="520"/>
      <c r="Q8" s="520"/>
      <c r="R8" s="516"/>
      <c r="S8" s="516"/>
      <c r="T8" s="440"/>
      <c r="U8" s="415"/>
      <c r="V8" s="414"/>
    </row>
    <row r="9" spans="1:22" ht="15" customHeight="1" x14ac:dyDescent="0.25">
      <c r="A9" s="440"/>
      <c r="B9" s="516"/>
      <c r="C9" s="516"/>
      <c r="D9" s="59"/>
      <c r="E9" s="1"/>
      <c r="F9" s="6"/>
      <c r="H9" s="345"/>
      <c r="I9" s="373" t="s">
        <v>24</v>
      </c>
      <c r="J9" s="345"/>
      <c r="K9" s="345"/>
      <c r="L9" s="374" t="s">
        <v>26</v>
      </c>
      <c r="N9" s="42"/>
      <c r="O9" s="296"/>
      <c r="R9" s="516"/>
      <c r="S9" s="516"/>
      <c r="T9" s="440"/>
      <c r="U9" s="415"/>
      <c r="V9" s="414"/>
    </row>
    <row r="10" spans="1:22" ht="15" customHeight="1" x14ac:dyDescent="0.25">
      <c r="A10" s="440"/>
      <c r="B10" s="516"/>
      <c r="C10" s="516"/>
      <c r="D10" s="59"/>
      <c r="E10" s="1"/>
      <c r="F10" s="498">
        <v>2018</v>
      </c>
      <c r="G10" s="498">
        <v>2019</v>
      </c>
      <c r="H10" s="498">
        <v>2020</v>
      </c>
      <c r="I10" s="443">
        <v>2021</v>
      </c>
      <c r="J10" s="396"/>
      <c r="K10" s="396"/>
      <c r="L10" s="498">
        <v>2018</v>
      </c>
      <c r="M10" s="498">
        <v>2019</v>
      </c>
      <c r="N10" s="498">
        <v>2020</v>
      </c>
      <c r="O10" s="443">
        <v>2021</v>
      </c>
      <c r="R10" s="516"/>
      <c r="S10" s="516"/>
      <c r="T10" s="440"/>
      <c r="U10" s="415"/>
      <c r="V10" s="414"/>
    </row>
    <row r="11" spans="1:22" x14ac:dyDescent="0.25">
      <c r="A11" s="440"/>
      <c r="B11" s="516"/>
      <c r="C11" s="516"/>
      <c r="D11" s="59"/>
      <c r="E11" s="4"/>
      <c r="F11" s="357"/>
      <c r="G11" s="357"/>
      <c r="H11" s="357"/>
      <c r="I11" s="357"/>
      <c r="J11" s="358"/>
      <c r="K11" s="358"/>
      <c r="L11" s="359"/>
      <c r="M11" s="359"/>
      <c r="N11" s="359"/>
      <c r="O11" s="359"/>
      <c r="R11" s="516"/>
      <c r="S11" s="516"/>
      <c r="T11" s="440"/>
      <c r="U11" s="415"/>
      <c r="V11" s="414"/>
    </row>
    <row r="12" spans="1:22" ht="13.35" customHeight="1" x14ac:dyDescent="0.25">
      <c r="A12" s="440"/>
      <c r="B12" s="516"/>
      <c r="C12" s="516"/>
      <c r="D12" s="59"/>
      <c r="E12" s="449" t="s">
        <v>421</v>
      </c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446" t="s">
        <v>422</v>
      </c>
      <c r="Q12" s="6"/>
      <c r="R12" s="516"/>
      <c r="S12" s="516"/>
      <c r="T12" s="440"/>
      <c r="U12" s="415"/>
      <c r="V12" s="414"/>
    </row>
    <row r="13" spans="1:22" ht="13.35" customHeight="1" x14ac:dyDescent="0.25">
      <c r="A13" s="440"/>
      <c r="B13" s="516"/>
      <c r="C13" s="516"/>
      <c r="D13" s="59"/>
      <c r="E13" s="449" t="s">
        <v>423</v>
      </c>
      <c r="F13" s="196"/>
      <c r="G13" s="196"/>
      <c r="H13" s="196"/>
      <c r="I13" s="196"/>
      <c r="J13" s="347"/>
      <c r="K13" s="347"/>
      <c r="L13" s="196"/>
      <c r="M13" s="196"/>
      <c r="N13" s="196"/>
      <c r="O13" s="196"/>
      <c r="P13" s="446" t="s">
        <v>424</v>
      </c>
      <c r="Q13" s="6"/>
      <c r="R13" s="516"/>
      <c r="S13" s="516"/>
      <c r="T13" s="440"/>
      <c r="U13" s="415"/>
      <c r="V13" s="414"/>
    </row>
    <row r="14" spans="1:22" ht="13.35" customHeight="1" x14ac:dyDescent="0.25">
      <c r="A14" s="440"/>
      <c r="B14" s="516"/>
      <c r="C14" s="516"/>
      <c r="D14" s="59"/>
      <c r="E14" s="184" t="s">
        <v>406</v>
      </c>
      <c r="F14" s="196">
        <v>1322</v>
      </c>
      <c r="G14" s="196">
        <v>1280</v>
      </c>
      <c r="H14" s="196">
        <v>1444</v>
      </c>
      <c r="I14" s="196">
        <v>1460</v>
      </c>
      <c r="J14" s="196"/>
      <c r="K14" s="196"/>
      <c r="L14" s="196">
        <v>1330</v>
      </c>
      <c r="M14" s="196">
        <v>1519</v>
      </c>
      <c r="N14" s="196">
        <v>1481</v>
      </c>
      <c r="O14" s="196">
        <v>1550</v>
      </c>
      <c r="P14" s="320" t="s">
        <v>407</v>
      </c>
      <c r="Q14" s="253"/>
      <c r="R14" s="516"/>
      <c r="S14" s="516"/>
      <c r="T14" s="440"/>
      <c r="U14" s="415"/>
      <c r="V14" s="414"/>
    </row>
    <row r="15" spans="1:22" ht="13.35" customHeight="1" x14ac:dyDescent="0.25">
      <c r="A15" s="440"/>
      <c r="B15" s="516"/>
      <c r="C15" s="516"/>
      <c r="D15" s="59"/>
      <c r="E15" s="184" t="s">
        <v>361</v>
      </c>
      <c r="F15" s="196" t="s">
        <v>465</v>
      </c>
      <c r="G15" s="196" t="s">
        <v>465</v>
      </c>
      <c r="H15" s="196" t="s">
        <v>465</v>
      </c>
      <c r="I15" s="196" t="s">
        <v>465</v>
      </c>
      <c r="J15" s="196"/>
      <c r="K15" s="196"/>
      <c r="L15" s="196">
        <v>1182</v>
      </c>
      <c r="M15" s="196">
        <v>1289</v>
      </c>
      <c r="N15" s="196">
        <v>1235</v>
      </c>
      <c r="O15" s="196">
        <v>1345</v>
      </c>
      <c r="P15" s="320" t="s">
        <v>362</v>
      </c>
      <c r="Q15" s="253"/>
      <c r="R15" s="516"/>
      <c r="S15" s="516"/>
      <c r="T15" s="440"/>
      <c r="U15" s="415"/>
      <c r="V15" s="414"/>
    </row>
    <row r="16" spans="1:22" ht="13.35" customHeight="1" x14ac:dyDescent="0.25">
      <c r="A16" s="440"/>
      <c r="B16" s="516"/>
      <c r="C16" s="516"/>
      <c r="D16" s="59"/>
      <c r="E16" s="184" t="s">
        <v>363</v>
      </c>
      <c r="F16" s="196">
        <v>911</v>
      </c>
      <c r="G16" s="196">
        <v>921</v>
      </c>
      <c r="H16" s="196">
        <v>861</v>
      </c>
      <c r="I16" s="196">
        <v>934</v>
      </c>
      <c r="J16" s="196"/>
      <c r="K16" s="196"/>
      <c r="L16" s="196">
        <v>1169</v>
      </c>
      <c r="M16" s="196">
        <v>1232</v>
      </c>
      <c r="N16" s="196">
        <v>1248</v>
      </c>
      <c r="O16" s="196">
        <v>1359</v>
      </c>
      <c r="P16" s="320" t="s">
        <v>364</v>
      </c>
      <c r="R16" s="516"/>
      <c r="S16" s="516"/>
      <c r="T16" s="440"/>
      <c r="U16" s="415"/>
      <c r="V16" s="414"/>
    </row>
    <row r="17" spans="1:23" ht="13.35" customHeight="1" x14ac:dyDescent="0.25">
      <c r="A17" s="440"/>
      <c r="B17" s="516"/>
      <c r="C17" s="516"/>
      <c r="D17" s="59"/>
      <c r="E17" s="184" t="s">
        <v>365</v>
      </c>
      <c r="F17" s="196">
        <v>693</v>
      </c>
      <c r="G17" s="196">
        <v>762</v>
      </c>
      <c r="H17" s="196">
        <v>959</v>
      </c>
      <c r="I17" s="196">
        <v>1019</v>
      </c>
      <c r="J17" s="196"/>
      <c r="K17" s="196"/>
      <c r="L17" s="196">
        <v>1185</v>
      </c>
      <c r="M17" s="196">
        <v>1228</v>
      </c>
      <c r="N17" s="196">
        <v>1128</v>
      </c>
      <c r="O17" s="196">
        <v>1106</v>
      </c>
      <c r="P17" s="320" t="s">
        <v>366</v>
      </c>
      <c r="R17" s="516"/>
      <c r="S17" s="516"/>
      <c r="T17" s="440"/>
      <c r="U17" s="415"/>
      <c r="V17" s="430"/>
    </row>
    <row r="18" spans="1:23" ht="13.35" customHeight="1" x14ac:dyDescent="0.25">
      <c r="A18" s="440"/>
      <c r="B18" s="516"/>
      <c r="C18" s="516"/>
      <c r="D18" s="59"/>
      <c r="E18" s="184" t="s">
        <v>367</v>
      </c>
      <c r="F18" s="196">
        <v>781</v>
      </c>
      <c r="G18" s="196">
        <v>819</v>
      </c>
      <c r="H18" s="196">
        <v>884</v>
      </c>
      <c r="I18" s="196">
        <v>934</v>
      </c>
      <c r="J18" s="196"/>
      <c r="K18" s="196"/>
      <c r="L18" s="196">
        <v>1245</v>
      </c>
      <c r="M18" s="196">
        <v>1319</v>
      </c>
      <c r="N18" s="196">
        <v>1370</v>
      </c>
      <c r="O18" s="196">
        <v>1462</v>
      </c>
      <c r="P18" s="320" t="s">
        <v>368</v>
      </c>
      <c r="R18" s="516"/>
      <c r="S18" s="516"/>
      <c r="T18" s="440"/>
      <c r="U18" s="415"/>
      <c r="V18" s="430"/>
    </row>
    <row r="19" spans="1:23" ht="13.35" customHeight="1" x14ac:dyDescent="0.25">
      <c r="A19" s="440"/>
      <c r="B19" s="516"/>
      <c r="C19" s="516"/>
      <c r="D19" s="59"/>
      <c r="E19" s="185" t="s">
        <v>369</v>
      </c>
      <c r="F19" s="196">
        <v>724</v>
      </c>
      <c r="G19" s="196">
        <v>798</v>
      </c>
      <c r="H19" s="196">
        <v>870</v>
      </c>
      <c r="I19" s="196">
        <v>896</v>
      </c>
      <c r="J19" s="196"/>
      <c r="K19" s="196"/>
      <c r="L19" s="196">
        <v>833</v>
      </c>
      <c r="M19" s="196">
        <v>894</v>
      </c>
      <c r="N19" s="196">
        <v>989</v>
      </c>
      <c r="O19" s="196">
        <v>1052</v>
      </c>
      <c r="P19" s="320" t="s">
        <v>370</v>
      </c>
      <c r="R19" s="516"/>
      <c r="S19" s="516"/>
      <c r="T19" s="440"/>
      <c r="U19" s="415"/>
      <c r="V19" s="430"/>
      <c r="W19" s="253"/>
    </row>
    <row r="20" spans="1:23" ht="13.35" customHeight="1" x14ac:dyDescent="0.25">
      <c r="A20" s="440"/>
      <c r="B20" s="516"/>
      <c r="C20" s="516"/>
      <c r="D20" s="59"/>
      <c r="E20" s="185" t="s">
        <v>371</v>
      </c>
      <c r="F20" s="196">
        <v>771</v>
      </c>
      <c r="G20" s="196">
        <v>761</v>
      </c>
      <c r="H20" s="196">
        <v>846</v>
      </c>
      <c r="I20" s="196">
        <v>923</v>
      </c>
      <c r="J20" s="196"/>
      <c r="K20" s="196"/>
      <c r="L20" s="196">
        <v>748</v>
      </c>
      <c r="M20" s="196">
        <v>805</v>
      </c>
      <c r="N20" s="196">
        <v>825</v>
      </c>
      <c r="O20" s="196">
        <v>875</v>
      </c>
      <c r="P20" s="558" t="s">
        <v>372</v>
      </c>
      <c r="Q20" s="558"/>
      <c r="R20" s="516"/>
      <c r="S20" s="516"/>
      <c r="T20" s="440"/>
      <c r="U20" s="415"/>
      <c r="V20" s="430"/>
      <c r="W20" s="253"/>
    </row>
    <row r="21" spans="1:23" ht="13.35" customHeight="1" x14ac:dyDescent="0.25">
      <c r="A21" s="440"/>
      <c r="B21" s="516"/>
      <c r="C21" s="516"/>
      <c r="D21" s="59"/>
      <c r="E21" s="301" t="s">
        <v>373</v>
      </c>
      <c r="F21" s="196">
        <v>625</v>
      </c>
      <c r="G21" s="196">
        <v>658</v>
      </c>
      <c r="H21" s="196">
        <v>711</v>
      </c>
      <c r="I21" s="196">
        <v>754</v>
      </c>
      <c r="J21" s="196"/>
      <c r="K21" s="196"/>
      <c r="L21" s="196">
        <v>666</v>
      </c>
      <c r="M21" s="196">
        <v>678</v>
      </c>
      <c r="N21" s="196">
        <v>696</v>
      </c>
      <c r="O21" s="196">
        <v>721</v>
      </c>
      <c r="P21" s="557" t="s">
        <v>374</v>
      </c>
      <c r="Q21" s="557"/>
      <c r="R21" s="516"/>
      <c r="S21" s="516"/>
      <c r="T21" s="440"/>
      <c r="U21" s="415"/>
      <c r="V21" s="430"/>
      <c r="W21" s="253"/>
    </row>
    <row r="22" spans="1:23" ht="13.35" customHeight="1" x14ac:dyDescent="0.25">
      <c r="A22" s="440"/>
      <c r="B22" s="516"/>
      <c r="C22" s="516"/>
      <c r="D22" s="59"/>
      <c r="E22" s="186" t="s">
        <v>375</v>
      </c>
      <c r="F22" s="196">
        <v>801</v>
      </c>
      <c r="G22" s="196">
        <v>841</v>
      </c>
      <c r="H22" s="196">
        <v>845</v>
      </c>
      <c r="I22" s="196">
        <v>1007</v>
      </c>
      <c r="J22" s="196"/>
      <c r="K22" s="196"/>
      <c r="L22" s="196">
        <v>972</v>
      </c>
      <c r="M22" s="196">
        <v>1030</v>
      </c>
      <c r="N22" s="196">
        <v>1188</v>
      </c>
      <c r="O22" s="196">
        <v>1284</v>
      </c>
      <c r="P22" s="557" t="s">
        <v>376</v>
      </c>
      <c r="Q22" s="557"/>
      <c r="R22" s="516"/>
      <c r="S22" s="516"/>
      <c r="T22" s="440"/>
      <c r="U22" s="415"/>
      <c r="V22" s="430"/>
      <c r="W22" s="253"/>
    </row>
    <row r="23" spans="1:23" ht="13.35" customHeight="1" x14ac:dyDescent="0.25">
      <c r="A23" s="440"/>
      <c r="B23" s="516"/>
      <c r="C23" s="516"/>
      <c r="D23" s="59"/>
      <c r="E23" s="18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564"/>
      <c r="Q23" s="564"/>
      <c r="R23" s="516"/>
      <c r="S23" s="516"/>
      <c r="T23" s="440"/>
      <c r="U23" s="415"/>
      <c r="V23" s="566"/>
      <c r="W23" s="558"/>
    </row>
    <row r="24" spans="1:23" ht="13.35" customHeight="1" x14ac:dyDescent="0.25">
      <c r="A24" s="440"/>
      <c r="B24" s="516"/>
      <c r="C24" s="516"/>
      <c r="D24" s="59"/>
      <c r="E24" s="185" t="s">
        <v>377</v>
      </c>
      <c r="F24" s="196">
        <v>890</v>
      </c>
      <c r="G24" s="196">
        <v>942</v>
      </c>
      <c r="H24" s="196">
        <v>1008</v>
      </c>
      <c r="I24" s="196">
        <v>1094</v>
      </c>
      <c r="J24" s="196"/>
      <c r="K24" s="196"/>
      <c r="L24" s="196">
        <v>1148</v>
      </c>
      <c r="M24" s="196">
        <v>1184</v>
      </c>
      <c r="N24" s="196">
        <v>1263</v>
      </c>
      <c r="O24" s="196">
        <v>1311</v>
      </c>
      <c r="P24" s="298" t="s">
        <v>378</v>
      </c>
      <c r="Q24" s="253"/>
      <c r="R24" s="516"/>
      <c r="S24" s="516"/>
      <c r="T24" s="440"/>
      <c r="U24" s="415"/>
      <c r="V24" s="414"/>
    </row>
    <row r="25" spans="1:23" ht="13.35" customHeight="1" x14ac:dyDescent="0.25">
      <c r="A25" s="440"/>
      <c r="B25" s="516"/>
      <c r="C25" s="516"/>
      <c r="D25" s="59"/>
      <c r="E25" s="185" t="s">
        <v>379</v>
      </c>
      <c r="F25" s="196">
        <v>917</v>
      </c>
      <c r="G25" s="196">
        <v>1018</v>
      </c>
      <c r="H25" s="196">
        <v>1073</v>
      </c>
      <c r="I25" s="196">
        <v>1101</v>
      </c>
      <c r="J25" s="196"/>
      <c r="K25" s="196"/>
      <c r="L25" s="196">
        <v>1251</v>
      </c>
      <c r="M25" s="196">
        <v>1396</v>
      </c>
      <c r="N25" s="196">
        <v>1410</v>
      </c>
      <c r="O25" s="196">
        <v>1397</v>
      </c>
      <c r="P25" s="297" t="s">
        <v>380</v>
      </c>
      <c r="Q25" s="253"/>
      <c r="R25" s="516"/>
      <c r="S25" s="516"/>
      <c r="T25" s="440"/>
      <c r="U25" s="415"/>
      <c r="V25" s="414"/>
    </row>
    <row r="26" spans="1:23" ht="13.35" customHeight="1" x14ac:dyDescent="0.25">
      <c r="A26" s="440"/>
      <c r="B26" s="516"/>
      <c r="C26" s="516"/>
      <c r="D26" s="59"/>
      <c r="E26" s="185" t="s">
        <v>381</v>
      </c>
      <c r="F26" s="196">
        <v>815</v>
      </c>
      <c r="G26" s="196">
        <v>859</v>
      </c>
      <c r="H26" s="196">
        <v>871</v>
      </c>
      <c r="I26" s="196">
        <v>978</v>
      </c>
      <c r="J26" s="196"/>
      <c r="K26" s="196"/>
      <c r="L26" s="196">
        <v>916</v>
      </c>
      <c r="M26" s="196">
        <v>982</v>
      </c>
      <c r="N26" s="196">
        <v>1018</v>
      </c>
      <c r="O26" s="196">
        <v>1096</v>
      </c>
      <c r="P26" s="298" t="s">
        <v>382</v>
      </c>
      <c r="Q26" s="253"/>
      <c r="R26" s="516"/>
      <c r="S26" s="516"/>
      <c r="T26" s="440"/>
      <c r="U26" s="415"/>
      <c r="V26" s="414"/>
    </row>
    <row r="27" spans="1:23" ht="13.35" customHeight="1" x14ac:dyDescent="0.25">
      <c r="A27" s="440"/>
      <c r="B27" s="516"/>
      <c r="C27" s="516"/>
      <c r="D27" s="59"/>
      <c r="E27" s="185" t="s">
        <v>383</v>
      </c>
      <c r="F27" s="196">
        <v>1226</v>
      </c>
      <c r="G27" s="196">
        <v>1400</v>
      </c>
      <c r="H27" s="196">
        <v>1379</v>
      </c>
      <c r="I27" s="196">
        <v>1409</v>
      </c>
      <c r="J27" s="196"/>
      <c r="K27" s="196"/>
      <c r="L27" s="196">
        <v>1109</v>
      </c>
      <c r="M27" s="196">
        <v>1235</v>
      </c>
      <c r="N27" s="196">
        <v>1284</v>
      </c>
      <c r="O27" s="196">
        <v>1297</v>
      </c>
      <c r="P27" s="298" t="s">
        <v>384</v>
      </c>
      <c r="Q27" s="253"/>
      <c r="R27" s="516"/>
      <c r="S27" s="516"/>
      <c r="T27" s="440"/>
      <c r="U27" s="415"/>
      <c r="V27" s="414"/>
    </row>
    <row r="28" spans="1:23" ht="13.35" customHeight="1" x14ac:dyDescent="0.25">
      <c r="A28" s="440"/>
      <c r="B28" s="516"/>
      <c r="C28" s="516"/>
      <c r="D28" s="59"/>
      <c r="E28" s="185" t="s">
        <v>385</v>
      </c>
      <c r="F28" s="196">
        <v>960</v>
      </c>
      <c r="G28" s="196">
        <v>1057</v>
      </c>
      <c r="H28" s="196">
        <v>1105</v>
      </c>
      <c r="I28" s="196">
        <v>1188</v>
      </c>
      <c r="J28" s="196"/>
      <c r="K28" s="196"/>
      <c r="L28" s="196">
        <v>1077</v>
      </c>
      <c r="M28" s="196">
        <v>1166</v>
      </c>
      <c r="N28" s="196">
        <v>1198</v>
      </c>
      <c r="O28" s="196">
        <v>1285</v>
      </c>
      <c r="P28" s="298" t="s">
        <v>386</v>
      </c>
      <c r="Q28" s="253"/>
      <c r="R28" s="516"/>
      <c r="S28" s="516"/>
      <c r="T28" s="440"/>
      <c r="U28" s="415"/>
      <c r="V28" s="414"/>
    </row>
    <row r="29" spans="1:23" ht="13.35" customHeight="1" x14ac:dyDescent="0.25">
      <c r="A29" s="440"/>
      <c r="B29" s="516"/>
      <c r="C29" s="516"/>
      <c r="D29" s="59"/>
      <c r="E29" s="18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298"/>
      <c r="Q29" s="253"/>
      <c r="R29" s="516"/>
      <c r="S29" s="516"/>
      <c r="T29" s="440"/>
      <c r="U29" s="415"/>
      <c r="V29" s="414"/>
    </row>
    <row r="30" spans="1:23" ht="13.35" customHeight="1" x14ac:dyDescent="0.25">
      <c r="A30" s="440"/>
      <c r="B30" s="516"/>
      <c r="C30" s="516"/>
      <c r="D30" s="59"/>
      <c r="E30" s="186" t="s">
        <v>446</v>
      </c>
      <c r="F30" s="196">
        <v>533</v>
      </c>
      <c r="G30" s="196">
        <v>617</v>
      </c>
      <c r="H30" s="196">
        <v>676</v>
      </c>
      <c r="I30" s="196">
        <v>729</v>
      </c>
      <c r="J30" s="196"/>
      <c r="K30" s="196"/>
      <c r="L30" s="196">
        <v>630</v>
      </c>
      <c r="M30" s="196">
        <v>707</v>
      </c>
      <c r="N30" s="196">
        <v>774</v>
      </c>
      <c r="O30" s="196">
        <v>779</v>
      </c>
      <c r="P30" s="558" t="s">
        <v>387</v>
      </c>
      <c r="Q30" s="558"/>
      <c r="R30" s="516"/>
      <c r="S30" s="516"/>
      <c r="T30" s="440"/>
      <c r="U30" s="415"/>
      <c r="V30" s="414"/>
    </row>
    <row r="31" spans="1:23" ht="13.35" customHeight="1" x14ac:dyDescent="0.25">
      <c r="A31" s="440"/>
      <c r="B31" s="516"/>
      <c r="C31" s="516"/>
      <c r="D31" s="59"/>
      <c r="E31" s="186" t="s">
        <v>389</v>
      </c>
      <c r="F31" s="196">
        <v>684</v>
      </c>
      <c r="G31" s="196">
        <v>747</v>
      </c>
      <c r="H31" s="196">
        <v>788</v>
      </c>
      <c r="I31" s="196">
        <v>840</v>
      </c>
      <c r="J31" s="196"/>
      <c r="K31" s="196"/>
      <c r="L31" s="196">
        <v>787</v>
      </c>
      <c r="M31" s="196">
        <v>880</v>
      </c>
      <c r="N31" s="196">
        <v>950</v>
      </c>
      <c r="O31" s="196">
        <v>1011</v>
      </c>
      <c r="P31" s="297" t="s">
        <v>388</v>
      </c>
      <c r="Q31" s="253"/>
      <c r="R31" s="516"/>
      <c r="S31" s="516"/>
      <c r="T31" s="440"/>
      <c r="U31" s="415"/>
      <c r="V31" s="414"/>
    </row>
    <row r="32" spans="1:23" ht="13.35" customHeight="1" x14ac:dyDescent="0.25">
      <c r="A32" s="440"/>
      <c r="B32" s="516"/>
      <c r="C32" s="516"/>
      <c r="D32" s="59"/>
      <c r="E32" s="186" t="s">
        <v>390</v>
      </c>
      <c r="F32" s="196">
        <v>828</v>
      </c>
      <c r="G32" s="196">
        <v>875</v>
      </c>
      <c r="H32" s="196">
        <v>918</v>
      </c>
      <c r="I32" s="196">
        <v>1039</v>
      </c>
      <c r="J32" s="196"/>
      <c r="K32" s="196"/>
      <c r="L32" s="196">
        <v>882</v>
      </c>
      <c r="M32" s="196">
        <v>929</v>
      </c>
      <c r="N32" s="196">
        <v>946</v>
      </c>
      <c r="O32" s="196">
        <v>1071</v>
      </c>
      <c r="P32" s="558" t="s">
        <v>391</v>
      </c>
      <c r="Q32" s="558"/>
      <c r="R32" s="516"/>
      <c r="S32" s="516"/>
      <c r="T32" s="440"/>
      <c r="U32" s="415"/>
      <c r="V32" s="414"/>
    </row>
    <row r="33" spans="1:22" ht="13.35" customHeight="1" x14ac:dyDescent="0.25">
      <c r="A33" s="440"/>
      <c r="B33" s="516"/>
      <c r="C33" s="516"/>
      <c r="D33" s="59"/>
      <c r="E33" s="251" t="s">
        <v>392</v>
      </c>
      <c r="F33" s="196">
        <v>552</v>
      </c>
      <c r="G33" s="196">
        <v>649</v>
      </c>
      <c r="H33" s="196">
        <v>689</v>
      </c>
      <c r="I33" s="196">
        <v>743</v>
      </c>
      <c r="J33" s="196"/>
      <c r="K33" s="196"/>
      <c r="L33" s="196">
        <v>569</v>
      </c>
      <c r="M33" s="196">
        <v>662</v>
      </c>
      <c r="N33" s="196">
        <v>720</v>
      </c>
      <c r="O33" s="196">
        <v>713</v>
      </c>
      <c r="P33" s="298" t="s">
        <v>393</v>
      </c>
      <c r="Q33" s="253"/>
      <c r="R33" s="516"/>
      <c r="S33" s="516"/>
      <c r="T33" s="440"/>
      <c r="U33" s="415"/>
      <c r="V33" s="414"/>
    </row>
    <row r="34" spans="1:22" ht="13.35" customHeight="1" x14ac:dyDescent="0.25">
      <c r="A34" s="440"/>
      <c r="B34" s="516"/>
      <c r="C34" s="516"/>
      <c r="D34" s="59"/>
      <c r="E34" s="251" t="s">
        <v>394</v>
      </c>
      <c r="F34" s="196">
        <v>766</v>
      </c>
      <c r="G34" s="196">
        <v>817</v>
      </c>
      <c r="H34" s="196">
        <v>961</v>
      </c>
      <c r="I34" s="196">
        <v>1046</v>
      </c>
      <c r="J34" s="196"/>
      <c r="K34" s="196"/>
      <c r="L34" s="196">
        <v>686</v>
      </c>
      <c r="M34" s="196">
        <v>825</v>
      </c>
      <c r="N34" s="196">
        <v>843</v>
      </c>
      <c r="O34" s="196">
        <v>972</v>
      </c>
      <c r="P34" s="298" t="s">
        <v>395</v>
      </c>
      <c r="Q34" s="254"/>
      <c r="R34" s="516"/>
      <c r="S34" s="516"/>
      <c r="T34" s="440"/>
      <c r="U34" s="415"/>
      <c r="V34" s="414"/>
    </row>
    <row r="35" spans="1:22" ht="13.35" customHeight="1" x14ac:dyDescent="0.25">
      <c r="A35" s="440"/>
      <c r="B35" s="516"/>
      <c r="C35" s="516"/>
      <c r="D35" s="59"/>
      <c r="E35" s="251" t="s">
        <v>396</v>
      </c>
      <c r="F35" s="196">
        <v>566</v>
      </c>
      <c r="G35" s="196">
        <v>604</v>
      </c>
      <c r="H35" s="196">
        <v>678</v>
      </c>
      <c r="I35" s="196">
        <v>759</v>
      </c>
      <c r="J35" s="196"/>
      <c r="K35" s="196"/>
      <c r="L35" s="196">
        <v>628</v>
      </c>
      <c r="M35" s="196">
        <v>695</v>
      </c>
      <c r="N35" s="196">
        <v>756</v>
      </c>
      <c r="O35" s="196">
        <v>801</v>
      </c>
      <c r="P35" s="298" t="s">
        <v>397</v>
      </c>
      <c r="Q35" s="254"/>
      <c r="R35" s="516"/>
      <c r="S35" s="516"/>
      <c r="T35" s="440"/>
      <c r="U35" s="415"/>
      <c r="V35" s="414"/>
    </row>
    <row r="36" spans="1:22" ht="13.35" customHeight="1" x14ac:dyDescent="0.25">
      <c r="A36" s="440"/>
      <c r="B36" s="516"/>
      <c r="C36" s="516"/>
      <c r="D36" s="59"/>
      <c r="E36" s="251"/>
      <c r="F36" s="300"/>
      <c r="G36" s="300"/>
      <c r="H36" s="300"/>
      <c r="I36" s="300"/>
      <c r="J36" s="300"/>
      <c r="K36" s="300"/>
      <c r="L36" s="183"/>
      <c r="M36" s="117"/>
      <c r="N36" s="183"/>
      <c r="O36" s="183"/>
      <c r="P36" s="153"/>
      <c r="R36" s="516"/>
      <c r="S36" s="516"/>
      <c r="T36" s="440"/>
      <c r="U36" s="415"/>
      <c r="V36" s="414"/>
    </row>
    <row r="37" spans="1:22" ht="91.5" customHeight="1" x14ac:dyDescent="0.25">
      <c r="A37" s="440"/>
      <c r="B37" s="516"/>
      <c r="C37" s="516"/>
      <c r="D37" s="59"/>
      <c r="E37" s="299" t="s">
        <v>466</v>
      </c>
      <c r="F37" s="201"/>
      <c r="G37" s="201"/>
      <c r="H37" s="201"/>
      <c r="I37" s="201"/>
      <c r="J37" s="85"/>
      <c r="K37" s="85"/>
      <c r="L37" s="180"/>
      <c r="N37" s="299"/>
      <c r="O37" s="299"/>
      <c r="P37" s="372" t="s">
        <v>467</v>
      </c>
      <c r="Q37" s="299"/>
      <c r="R37" s="516"/>
      <c r="S37" s="516"/>
      <c r="T37" s="440"/>
      <c r="U37" s="415"/>
      <c r="V37" s="414"/>
    </row>
    <row r="38" spans="1:22" ht="15" hidden="1" customHeight="1" x14ac:dyDescent="0.25">
      <c r="D38" s="60"/>
      <c r="F38" s="29"/>
      <c r="G38" s="29"/>
      <c r="H38" s="29"/>
      <c r="I38" s="29"/>
      <c r="J38" s="29"/>
      <c r="K38" s="29"/>
      <c r="L38" s="29"/>
      <c r="M38" s="71"/>
      <c r="N38" s="71"/>
      <c r="O38" s="71"/>
      <c r="P38" s="71"/>
    </row>
    <row r="39" spans="1:22" ht="15" customHeight="1" x14ac:dyDescent="0.25">
      <c r="D39" s="60"/>
      <c r="L39" s="29"/>
    </row>
    <row r="40" spans="1:22" ht="15" customHeight="1" x14ac:dyDescent="0.25">
      <c r="D40" s="43"/>
      <c r="L40" s="29"/>
    </row>
    <row r="41" spans="1:22" ht="15" customHeight="1" x14ac:dyDescent="0.25">
      <c r="D41" s="43"/>
      <c r="L41" s="29"/>
    </row>
    <row r="42" spans="1:22" ht="15" customHeight="1" x14ac:dyDescent="0.25">
      <c r="D42" s="43"/>
      <c r="L42" s="29"/>
    </row>
    <row r="43" spans="1:22" ht="15" customHeight="1" x14ac:dyDescent="0.25">
      <c r="D43" s="43"/>
      <c r="L43" s="29"/>
    </row>
    <row r="44" spans="1:22" ht="15" customHeight="1" x14ac:dyDescent="0.25">
      <c r="E44" s="2"/>
      <c r="F44" s="6"/>
      <c r="G44" s="6"/>
      <c r="H44" s="6"/>
      <c r="I44" s="6"/>
      <c r="J44" s="6"/>
      <c r="K44" s="6"/>
      <c r="L44" s="6"/>
      <c r="M44" s="6"/>
      <c r="N44" s="6"/>
      <c r="O44" s="6"/>
      <c r="P44" s="9"/>
    </row>
    <row r="45" spans="1:22" ht="15" customHeight="1" x14ac:dyDescent="0.25">
      <c r="E45" s="2"/>
      <c r="F45" s="6"/>
      <c r="G45" s="6"/>
      <c r="H45" s="6"/>
      <c r="I45" s="6"/>
      <c r="J45" s="6"/>
      <c r="K45" s="6"/>
      <c r="L45" s="6"/>
      <c r="M45" s="6"/>
      <c r="N45" s="6"/>
      <c r="O45" s="6"/>
      <c r="P45" s="9"/>
    </row>
    <row r="46" spans="1:22" ht="15" customHeight="1" x14ac:dyDescent="0.25"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9"/>
    </row>
  </sheetData>
  <mergeCells count="13">
    <mergeCell ref="B1:C37"/>
    <mergeCell ref="R1:S37"/>
    <mergeCell ref="P20:Q20"/>
    <mergeCell ref="E3:E4"/>
    <mergeCell ref="E7:J8"/>
    <mergeCell ref="M7:Q8"/>
    <mergeCell ref="P32:Q32"/>
    <mergeCell ref="P3:P4"/>
    <mergeCell ref="V23:W23"/>
    <mergeCell ref="P21:Q21"/>
    <mergeCell ref="P22:Q22"/>
    <mergeCell ref="P23:Q23"/>
    <mergeCell ref="P30:Q3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0" max="3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4"/>
  <sheetViews>
    <sheetView tabSelected="1" topLeftCell="A196" zoomScale="80" zoomScaleNormal="80" workbookViewId="0">
      <selection activeCell="K136" sqref="K136"/>
    </sheetView>
  </sheetViews>
  <sheetFormatPr defaultRowHeight="15" x14ac:dyDescent="0.25"/>
  <cols>
    <col min="13" max="13" width="16.7109375" customWidth="1"/>
  </cols>
  <sheetData>
    <row r="1" spans="1:19" x14ac:dyDescent="0.25">
      <c r="A1" t="s">
        <v>594</v>
      </c>
      <c r="H1" t="s">
        <v>595</v>
      </c>
    </row>
    <row r="3" spans="1:19" x14ac:dyDescent="0.25">
      <c r="I3">
        <v>2011</v>
      </c>
      <c r="J3">
        <v>2012</v>
      </c>
      <c r="K3">
        <v>2013</v>
      </c>
      <c r="L3">
        <v>2014</v>
      </c>
      <c r="M3">
        <v>2015</v>
      </c>
      <c r="N3">
        <v>2016</v>
      </c>
      <c r="O3">
        <v>2017</v>
      </c>
      <c r="P3">
        <v>2018</v>
      </c>
      <c r="Q3">
        <v>2019</v>
      </c>
      <c r="R3">
        <v>2020</v>
      </c>
      <c r="S3">
        <v>2021</v>
      </c>
    </row>
    <row r="4" spans="1:19" x14ac:dyDescent="0.25">
      <c r="H4" t="s">
        <v>485</v>
      </c>
      <c r="I4" s="205">
        <v>13.6</v>
      </c>
      <c r="J4" s="205">
        <v>14.5</v>
      </c>
      <c r="K4" s="205">
        <v>14.5</v>
      </c>
      <c r="L4" s="205">
        <v>13.6</v>
      </c>
      <c r="M4" s="205">
        <v>12.9</v>
      </c>
      <c r="N4" s="205">
        <v>10.7</v>
      </c>
      <c r="O4" s="205">
        <v>8.4</v>
      </c>
      <c r="P4" s="205">
        <v>7</v>
      </c>
      <c r="Q4" s="205">
        <v>6</v>
      </c>
      <c r="R4" s="205">
        <v>7.1</v>
      </c>
      <c r="S4" s="205">
        <v>7</v>
      </c>
    </row>
    <row r="5" spans="1:19" x14ac:dyDescent="0.25">
      <c r="H5" t="s">
        <v>486</v>
      </c>
      <c r="I5" s="205">
        <v>13.6</v>
      </c>
      <c r="J5" s="205">
        <v>13.5</v>
      </c>
      <c r="K5" s="205">
        <v>14</v>
      </c>
      <c r="L5" s="205">
        <v>12.9</v>
      </c>
      <c r="M5" s="205">
        <v>10.3</v>
      </c>
      <c r="N5" s="205">
        <v>8.8000000000000007</v>
      </c>
      <c r="O5" s="205">
        <v>7.9</v>
      </c>
      <c r="P5" s="205">
        <v>6.2</v>
      </c>
      <c r="Q5" s="205">
        <v>5.6</v>
      </c>
      <c r="R5" s="205">
        <v>6.4</v>
      </c>
      <c r="S5" s="205">
        <v>6.7</v>
      </c>
    </row>
    <row r="6" spans="1:19" x14ac:dyDescent="0.25">
      <c r="H6" t="s">
        <v>52</v>
      </c>
      <c r="I6" s="205">
        <v>13.6</v>
      </c>
      <c r="J6" s="205">
        <v>14</v>
      </c>
      <c r="K6" s="205">
        <v>14.2</v>
      </c>
      <c r="L6" s="205">
        <v>13.2</v>
      </c>
      <c r="M6" s="205">
        <v>11.5</v>
      </c>
      <c r="N6" s="205">
        <v>9.6999999999999993</v>
      </c>
      <c r="O6" s="205">
        <v>8.1</v>
      </c>
      <c r="P6" s="205">
        <v>6.6</v>
      </c>
      <c r="Q6" s="205">
        <v>5.8</v>
      </c>
      <c r="R6" s="205">
        <v>6.7</v>
      </c>
      <c r="S6" s="205">
        <v>6.8</v>
      </c>
    </row>
    <row r="24" spans="1:10" x14ac:dyDescent="0.25">
      <c r="A24" t="s">
        <v>596</v>
      </c>
      <c r="H24" t="s">
        <v>597</v>
      </c>
    </row>
    <row r="25" spans="1:10" x14ac:dyDescent="0.25">
      <c r="H25" s="38"/>
      <c r="I25" s="510" t="s">
        <v>485</v>
      </c>
      <c r="J25" s="510" t="s">
        <v>486</v>
      </c>
    </row>
    <row r="26" spans="1:10" x14ac:dyDescent="0.25">
      <c r="H26" s="159" t="s">
        <v>107</v>
      </c>
      <c r="I26" s="302">
        <v>4.8</v>
      </c>
      <c r="J26" s="302">
        <v>-6.1</v>
      </c>
    </row>
    <row r="27" spans="1:10" x14ac:dyDescent="0.25">
      <c r="H27" s="159" t="s">
        <v>108</v>
      </c>
      <c r="I27" s="302">
        <v>48.9</v>
      </c>
      <c r="J27" s="302">
        <v>-82.9</v>
      </c>
    </row>
    <row r="28" spans="1:10" x14ac:dyDescent="0.25">
      <c r="H28" s="149" t="s">
        <v>109</v>
      </c>
      <c r="I28" s="302">
        <v>127.2</v>
      </c>
      <c r="J28" s="302">
        <v>-160.80000000000001</v>
      </c>
    </row>
    <row r="29" spans="1:10" x14ac:dyDescent="0.25">
      <c r="H29" s="159" t="s">
        <v>110</v>
      </c>
      <c r="I29" s="302">
        <v>161</v>
      </c>
      <c r="J29" s="302">
        <v>-191.8</v>
      </c>
    </row>
    <row r="30" spans="1:10" x14ac:dyDescent="0.25">
      <c r="H30" s="149" t="s">
        <v>111</v>
      </c>
      <c r="I30" s="302">
        <v>180.6</v>
      </c>
      <c r="J30" s="302">
        <v>-207.7</v>
      </c>
    </row>
    <row r="31" spans="1:10" x14ac:dyDescent="0.25">
      <c r="H31" s="149" t="s">
        <v>112</v>
      </c>
      <c r="I31" s="302">
        <v>195.8</v>
      </c>
      <c r="J31" s="302">
        <v>-217.2</v>
      </c>
    </row>
    <row r="32" spans="1:10" x14ac:dyDescent="0.25">
      <c r="H32" s="150" t="s">
        <v>113</v>
      </c>
      <c r="I32" s="302">
        <v>180.1</v>
      </c>
      <c r="J32" s="302">
        <v>-190.2</v>
      </c>
    </row>
    <row r="33" spans="8:10" x14ac:dyDescent="0.25">
      <c r="H33" s="150" t="s">
        <v>114</v>
      </c>
      <c r="I33" s="302">
        <v>151.5</v>
      </c>
      <c r="J33" s="302">
        <v>-151.30000000000001</v>
      </c>
    </row>
    <row r="34" spans="8:10" x14ac:dyDescent="0.25">
      <c r="H34" s="150" t="s">
        <v>115</v>
      </c>
      <c r="I34" s="302">
        <v>147</v>
      </c>
      <c r="J34" s="302">
        <v>-145.6</v>
      </c>
    </row>
    <row r="35" spans="8:10" x14ac:dyDescent="0.25">
      <c r="H35" s="150" t="s">
        <v>116</v>
      </c>
      <c r="I35" s="302">
        <v>75.2</v>
      </c>
      <c r="J35" s="302">
        <v>-83.2</v>
      </c>
    </row>
    <row r="36" spans="8:10" x14ac:dyDescent="0.25">
      <c r="H36" s="159" t="s">
        <v>538</v>
      </c>
      <c r="I36" s="302">
        <v>18.7</v>
      </c>
      <c r="J36" s="302">
        <v>-20.6</v>
      </c>
    </row>
    <row r="49" spans="1:15" x14ac:dyDescent="0.25">
      <c r="A49" t="s">
        <v>598</v>
      </c>
      <c r="M49" t="s">
        <v>599</v>
      </c>
    </row>
    <row r="50" spans="1:15" x14ac:dyDescent="0.25">
      <c r="M50" s="42"/>
      <c r="N50" s="246" t="s">
        <v>485</v>
      </c>
      <c r="O50" s="246" t="s">
        <v>486</v>
      </c>
    </row>
    <row r="51" spans="1:15" x14ac:dyDescent="0.25">
      <c r="M51" s="42" t="s">
        <v>570</v>
      </c>
      <c r="N51" s="309">
        <v>11</v>
      </c>
      <c r="O51" s="309">
        <v>8.4</v>
      </c>
    </row>
    <row r="52" spans="1:15" x14ac:dyDescent="0.25">
      <c r="M52" s="42" t="s">
        <v>459</v>
      </c>
      <c r="N52" s="309">
        <v>8.1</v>
      </c>
      <c r="O52" s="309">
        <v>5.3</v>
      </c>
    </row>
    <row r="53" spans="1:15" x14ac:dyDescent="0.25">
      <c r="M53" s="42" t="s">
        <v>567</v>
      </c>
      <c r="N53" s="309">
        <v>9.5</v>
      </c>
      <c r="O53" s="309">
        <v>0</v>
      </c>
    </row>
    <row r="54" spans="1:15" x14ac:dyDescent="0.25">
      <c r="M54" s="42" t="s">
        <v>568</v>
      </c>
      <c r="N54" s="309">
        <v>7.4</v>
      </c>
      <c r="O54" s="309">
        <v>1.8</v>
      </c>
    </row>
    <row r="55" spans="1:15" x14ac:dyDescent="0.25">
      <c r="M55" s="42" t="s">
        <v>569</v>
      </c>
      <c r="N55" s="309">
        <v>12.7</v>
      </c>
      <c r="O55" s="309">
        <v>10.7</v>
      </c>
    </row>
    <row r="56" spans="1:15" x14ac:dyDescent="0.25">
      <c r="M56" s="42" t="s">
        <v>566</v>
      </c>
      <c r="N56" s="309">
        <v>5.3</v>
      </c>
      <c r="O56" s="309">
        <v>3.7</v>
      </c>
    </row>
    <row r="57" spans="1:15" x14ac:dyDescent="0.25">
      <c r="M57" s="42" t="s">
        <v>460</v>
      </c>
      <c r="N57" s="309">
        <v>5.5</v>
      </c>
      <c r="O57" s="309">
        <v>5</v>
      </c>
    </row>
    <row r="66" spans="1:10" x14ac:dyDescent="0.25">
      <c r="A66" t="s">
        <v>600</v>
      </c>
      <c r="H66" t="s">
        <v>601</v>
      </c>
    </row>
    <row r="67" spans="1:10" x14ac:dyDescent="0.25">
      <c r="I67" t="s">
        <v>461</v>
      </c>
      <c r="J67" t="s">
        <v>462</v>
      </c>
    </row>
    <row r="68" spans="1:10" x14ac:dyDescent="0.25">
      <c r="H68">
        <v>2017</v>
      </c>
      <c r="I68" s="205">
        <v>925.6</v>
      </c>
      <c r="J68" s="205">
        <v>103.2</v>
      </c>
    </row>
    <row r="69" spans="1:10" x14ac:dyDescent="0.25">
      <c r="H69">
        <v>2018</v>
      </c>
      <c r="I69" s="205">
        <v>966.8</v>
      </c>
      <c r="J69" s="205">
        <v>85</v>
      </c>
    </row>
    <row r="70" spans="1:10" x14ac:dyDescent="0.25">
      <c r="H70">
        <v>2019</v>
      </c>
      <c r="I70" s="205">
        <v>954</v>
      </c>
      <c r="J70" s="205">
        <v>99.3</v>
      </c>
    </row>
    <row r="71" spans="1:10" x14ac:dyDescent="0.25">
      <c r="H71">
        <v>2020</v>
      </c>
      <c r="I71" s="205">
        <v>969.5</v>
      </c>
      <c r="J71" s="205">
        <v>70.2</v>
      </c>
    </row>
    <row r="72" spans="1:10" x14ac:dyDescent="0.25">
      <c r="H72">
        <v>2021</v>
      </c>
      <c r="I72" s="205">
        <v>1047.0999999999999</v>
      </c>
      <c r="J72" s="205">
        <v>49.1</v>
      </c>
    </row>
    <row r="73" spans="1:10" x14ac:dyDescent="0.25">
      <c r="I73" s="205"/>
      <c r="J73" s="205"/>
    </row>
    <row r="79" spans="1:10" x14ac:dyDescent="0.25">
      <c r="I79" s="205"/>
      <c r="J79" s="205"/>
    </row>
    <row r="83" spans="1:10" x14ac:dyDescent="0.25">
      <c r="A83" t="s">
        <v>602</v>
      </c>
      <c r="H83" t="s">
        <v>603</v>
      </c>
    </row>
    <row r="84" spans="1:10" x14ac:dyDescent="0.25">
      <c r="I84" t="s">
        <v>461</v>
      </c>
      <c r="J84" t="s">
        <v>462</v>
      </c>
    </row>
    <row r="85" spans="1:10" x14ac:dyDescent="0.25">
      <c r="H85">
        <v>2017</v>
      </c>
      <c r="I85" s="205">
        <v>1025</v>
      </c>
      <c r="J85" s="205">
        <v>103.3</v>
      </c>
    </row>
    <row r="86" spans="1:10" x14ac:dyDescent="0.25">
      <c r="H86">
        <v>2018</v>
      </c>
      <c r="I86" s="205">
        <v>1071.8</v>
      </c>
      <c r="J86" s="205">
        <v>78.900000000000006</v>
      </c>
    </row>
    <row r="87" spans="1:10" x14ac:dyDescent="0.25">
      <c r="H87">
        <v>2019</v>
      </c>
      <c r="I87" s="205">
        <v>1061.4000000000001</v>
      </c>
      <c r="J87" s="205">
        <v>89.8</v>
      </c>
    </row>
    <row r="88" spans="1:10" x14ac:dyDescent="0.25">
      <c r="H88">
        <v>2020</v>
      </c>
      <c r="I88" s="205">
        <v>1059</v>
      </c>
      <c r="J88" s="205">
        <v>60.5</v>
      </c>
    </row>
    <row r="89" spans="1:10" x14ac:dyDescent="0.25">
      <c r="H89">
        <v>2021</v>
      </c>
      <c r="I89" s="205">
        <v>1035.4000000000001</v>
      </c>
      <c r="J89" s="205">
        <v>45.2</v>
      </c>
    </row>
    <row r="100" spans="1:21" x14ac:dyDescent="0.25">
      <c r="A100" t="s">
        <v>604</v>
      </c>
      <c r="M100" t="s">
        <v>605</v>
      </c>
    </row>
    <row r="101" spans="1:21" x14ac:dyDescent="0.25">
      <c r="N101" t="s">
        <v>435</v>
      </c>
      <c r="O101" t="s">
        <v>573</v>
      </c>
      <c r="P101" t="s">
        <v>575</v>
      </c>
      <c r="Q101" t="s">
        <v>436</v>
      </c>
      <c r="R101" t="s">
        <v>435</v>
      </c>
      <c r="S101" t="s">
        <v>573</v>
      </c>
      <c r="T101" t="s">
        <v>574</v>
      </c>
      <c r="U101" t="s">
        <v>436</v>
      </c>
    </row>
    <row r="102" spans="1:21" x14ac:dyDescent="0.25">
      <c r="M102" t="s">
        <v>107</v>
      </c>
      <c r="N102" s="205">
        <v>-0.4</v>
      </c>
      <c r="O102" s="205">
        <v>-0.6</v>
      </c>
      <c r="P102" s="205">
        <v>-0.7</v>
      </c>
      <c r="Q102" s="205">
        <v>0</v>
      </c>
      <c r="R102" s="205">
        <v>1.3</v>
      </c>
      <c r="S102" s="205">
        <v>1</v>
      </c>
      <c r="T102" s="205">
        <v>2.1</v>
      </c>
      <c r="U102" s="205">
        <v>0</v>
      </c>
    </row>
    <row r="103" spans="1:21" x14ac:dyDescent="0.25">
      <c r="M103" t="s">
        <v>108</v>
      </c>
      <c r="N103" s="205">
        <v>-1.3</v>
      </c>
      <c r="O103" s="205">
        <v>-1.7</v>
      </c>
      <c r="P103" s="205">
        <v>-7.3</v>
      </c>
      <c r="Q103" s="205">
        <v>-2.2999999999999998</v>
      </c>
      <c r="R103" s="205">
        <v>3</v>
      </c>
      <c r="S103" s="205">
        <v>3.5</v>
      </c>
      <c r="T103" s="205">
        <v>7.2</v>
      </c>
      <c r="U103" s="205">
        <v>0</v>
      </c>
    </row>
    <row r="104" spans="1:21" x14ac:dyDescent="0.25">
      <c r="M104" t="s">
        <v>109</v>
      </c>
      <c r="N104" s="205">
        <v>-2.2999999999999998</v>
      </c>
      <c r="O104" s="205">
        <v>-1.9</v>
      </c>
      <c r="P104" s="205">
        <v>-5.3</v>
      </c>
      <c r="Q104" s="205">
        <v>-6.2</v>
      </c>
      <c r="R104" s="205">
        <v>2.5</v>
      </c>
      <c r="S104" s="205">
        <v>2.6</v>
      </c>
      <c r="T104" s="205">
        <v>4.3</v>
      </c>
      <c r="U104" s="205">
        <v>3.7</v>
      </c>
    </row>
    <row r="105" spans="1:21" x14ac:dyDescent="0.25">
      <c r="M105" t="s">
        <v>110</v>
      </c>
      <c r="N105" s="205">
        <v>-1.1000000000000001</v>
      </c>
      <c r="O105" s="205">
        <v>0</v>
      </c>
      <c r="P105" s="205">
        <v>-4.8</v>
      </c>
      <c r="Q105" s="205">
        <v>-2.6</v>
      </c>
      <c r="R105" s="205">
        <v>1.2</v>
      </c>
      <c r="S105" s="205">
        <v>5</v>
      </c>
      <c r="T105" s="205">
        <v>4.5999999999999996</v>
      </c>
      <c r="U105" s="205">
        <v>1.9</v>
      </c>
    </row>
    <row r="106" spans="1:21" x14ac:dyDescent="0.25">
      <c r="M106" t="s">
        <v>111</v>
      </c>
      <c r="N106" s="205">
        <v>-5.8</v>
      </c>
      <c r="O106" s="205">
        <v>-2.6</v>
      </c>
      <c r="P106" s="205">
        <v>-3.9</v>
      </c>
      <c r="Q106" s="205">
        <v>-2.8</v>
      </c>
      <c r="R106" s="205">
        <v>2.5</v>
      </c>
      <c r="S106" s="205">
        <v>7.3</v>
      </c>
      <c r="T106" s="205">
        <v>4.5999999999999996</v>
      </c>
      <c r="U106" s="205">
        <v>0.8</v>
      </c>
    </row>
    <row r="107" spans="1:21" x14ac:dyDescent="0.25">
      <c r="M107" t="s">
        <v>112</v>
      </c>
      <c r="N107" s="205">
        <v>-1.4</v>
      </c>
      <c r="O107" s="205">
        <v>-1.4</v>
      </c>
      <c r="P107" s="205">
        <v>-8</v>
      </c>
      <c r="Q107" s="205">
        <v>-1.9</v>
      </c>
      <c r="R107" s="205">
        <v>2.2999999999999998</v>
      </c>
      <c r="S107" s="205">
        <v>3.6</v>
      </c>
      <c r="T107" s="205">
        <v>4.4000000000000004</v>
      </c>
      <c r="U107" s="205">
        <v>1.6</v>
      </c>
    </row>
    <row r="108" spans="1:21" x14ac:dyDescent="0.25">
      <c r="M108" t="s">
        <v>113</v>
      </c>
      <c r="N108" s="205">
        <v>-1.8</v>
      </c>
      <c r="O108" s="205">
        <v>-2.9</v>
      </c>
      <c r="P108" s="205">
        <v>-4</v>
      </c>
      <c r="Q108" s="205">
        <v>-1.6</v>
      </c>
      <c r="R108" s="205">
        <v>1</v>
      </c>
      <c r="S108" s="205">
        <v>3.2</v>
      </c>
      <c r="T108" s="205">
        <v>2.7</v>
      </c>
      <c r="U108" s="205">
        <v>0.2</v>
      </c>
    </row>
    <row r="109" spans="1:21" x14ac:dyDescent="0.25">
      <c r="M109" t="s">
        <v>114</v>
      </c>
      <c r="N109" s="205">
        <v>-1.3</v>
      </c>
      <c r="O109" s="205">
        <v>-2.1</v>
      </c>
      <c r="P109" s="205">
        <v>-1.6</v>
      </c>
      <c r="Q109" s="205">
        <v>-0.7</v>
      </c>
      <c r="R109" s="205">
        <v>1.1000000000000001</v>
      </c>
      <c r="S109" s="205">
        <v>1.9</v>
      </c>
      <c r="T109" s="205">
        <v>2.6</v>
      </c>
      <c r="U109" s="205">
        <v>0.5</v>
      </c>
    </row>
    <row r="110" spans="1:21" x14ac:dyDescent="0.25">
      <c r="M110" t="s">
        <v>115</v>
      </c>
      <c r="N110" s="205">
        <v>-1.8</v>
      </c>
      <c r="O110" s="205">
        <v>-2.8</v>
      </c>
      <c r="P110" s="205">
        <v>-4.4000000000000004</v>
      </c>
      <c r="Q110" s="205">
        <v>-0.5</v>
      </c>
      <c r="R110" s="205">
        <v>1.8</v>
      </c>
      <c r="S110" s="205">
        <v>3</v>
      </c>
      <c r="T110" s="205">
        <v>1.3</v>
      </c>
      <c r="U110" s="205">
        <v>1.2</v>
      </c>
    </row>
    <row r="111" spans="1:21" x14ac:dyDescent="0.25">
      <c r="M111" t="s">
        <v>116</v>
      </c>
      <c r="N111" s="205">
        <v>-0.7</v>
      </c>
      <c r="O111" s="205">
        <v>-1</v>
      </c>
      <c r="P111" s="205">
        <v>-1.6</v>
      </c>
      <c r="Q111" s="205">
        <v>0</v>
      </c>
      <c r="R111" s="205">
        <v>0.4</v>
      </c>
      <c r="S111" s="205">
        <v>1.4</v>
      </c>
      <c r="T111" s="205">
        <v>0.6</v>
      </c>
      <c r="U111" s="205">
        <v>0.4</v>
      </c>
    </row>
    <row r="112" spans="1:21" x14ac:dyDescent="0.25">
      <c r="M112" t="s">
        <v>208</v>
      </c>
      <c r="N112" s="205">
        <v>-0.2</v>
      </c>
      <c r="O112" s="205">
        <v>0</v>
      </c>
      <c r="P112" s="205">
        <v>0</v>
      </c>
      <c r="Q112" s="205">
        <v>-0.2</v>
      </c>
      <c r="R112" s="205">
        <v>0</v>
      </c>
      <c r="S112" s="205">
        <v>0</v>
      </c>
      <c r="T112" s="205">
        <v>0</v>
      </c>
      <c r="U112" s="205">
        <v>0</v>
      </c>
    </row>
    <row r="113" spans="1:21" x14ac:dyDescent="0.25">
      <c r="N113" s="205"/>
      <c r="O113" s="205"/>
      <c r="P113" s="205"/>
      <c r="Q113" s="205"/>
      <c r="R113" s="205"/>
      <c r="S113" s="205"/>
      <c r="T113" s="205"/>
      <c r="U113" s="205"/>
    </row>
    <row r="118" spans="1:21" x14ac:dyDescent="0.25">
      <c r="A118" t="s">
        <v>606</v>
      </c>
      <c r="M118" t="s">
        <v>607</v>
      </c>
    </row>
    <row r="119" spans="1:21" x14ac:dyDescent="0.25">
      <c r="N119" t="s">
        <v>485</v>
      </c>
      <c r="O119" t="s">
        <v>486</v>
      </c>
    </row>
    <row r="120" spans="1:21" x14ac:dyDescent="0.25">
      <c r="M120" t="s">
        <v>585</v>
      </c>
      <c r="N120" s="205">
        <v>3.8</v>
      </c>
      <c r="O120" s="205">
        <v>4</v>
      </c>
    </row>
    <row r="121" spans="1:21" x14ac:dyDescent="0.25">
      <c r="M121" t="s">
        <v>584</v>
      </c>
      <c r="N121" s="205">
        <v>7</v>
      </c>
      <c r="O121" s="205">
        <v>8.1</v>
      </c>
    </row>
    <row r="122" spans="1:21" x14ac:dyDescent="0.25">
      <c r="M122" t="s">
        <v>583</v>
      </c>
      <c r="N122" s="205">
        <v>11</v>
      </c>
      <c r="O122" s="205">
        <v>10.6</v>
      </c>
    </row>
    <row r="123" spans="1:21" x14ac:dyDescent="0.25">
      <c r="M123" t="s">
        <v>582</v>
      </c>
      <c r="N123" s="205">
        <v>17.8</v>
      </c>
      <c r="O123" s="205">
        <v>19.600000000000001</v>
      </c>
    </row>
    <row r="124" spans="1:21" x14ac:dyDescent="0.25">
      <c r="M124" t="s">
        <v>586</v>
      </c>
      <c r="N124" s="205">
        <v>12.6</v>
      </c>
      <c r="O124" s="205">
        <v>13.6</v>
      </c>
    </row>
    <row r="125" spans="1:21" x14ac:dyDescent="0.25">
      <c r="M125" t="s">
        <v>587</v>
      </c>
      <c r="N125" s="205">
        <v>6.1</v>
      </c>
      <c r="O125" s="205">
        <v>6.2</v>
      </c>
    </row>
    <row r="126" spans="1:21" x14ac:dyDescent="0.25">
      <c r="M126" t="s">
        <v>588</v>
      </c>
      <c r="N126" s="205">
        <v>11.3</v>
      </c>
      <c r="O126" s="205">
        <v>10.9</v>
      </c>
    </row>
    <row r="127" spans="1:21" x14ac:dyDescent="0.25">
      <c r="M127" t="s">
        <v>589</v>
      </c>
      <c r="N127" s="205">
        <v>20.6</v>
      </c>
      <c r="O127" s="205">
        <v>24.4</v>
      </c>
    </row>
    <row r="128" spans="1:21" x14ac:dyDescent="0.25">
      <c r="M128" t="s">
        <v>590</v>
      </c>
      <c r="N128" s="205">
        <v>50.6</v>
      </c>
      <c r="O128" s="205">
        <v>55.1</v>
      </c>
    </row>
    <row r="136" spans="1:10" x14ac:dyDescent="0.25">
      <c r="A136" t="s">
        <v>608</v>
      </c>
      <c r="H136" t="s">
        <v>609</v>
      </c>
    </row>
    <row r="137" spans="1:10" x14ac:dyDescent="0.25">
      <c r="H137" s="77"/>
      <c r="I137" s="248" t="s">
        <v>485</v>
      </c>
      <c r="J137" t="s">
        <v>486</v>
      </c>
    </row>
    <row r="138" spans="1:10" x14ac:dyDescent="0.25">
      <c r="H138" s="249" t="s">
        <v>196</v>
      </c>
      <c r="I138" s="203">
        <v>-830</v>
      </c>
      <c r="J138" s="203">
        <v>865</v>
      </c>
    </row>
    <row r="139" spans="1:10" ht="22.5" x14ac:dyDescent="0.25">
      <c r="H139" s="148" t="s">
        <v>108</v>
      </c>
      <c r="I139" s="203">
        <v>-948</v>
      </c>
      <c r="J139" s="203">
        <v>1083</v>
      </c>
    </row>
    <row r="140" spans="1:10" ht="22.5" x14ac:dyDescent="0.25">
      <c r="H140" s="148" t="s">
        <v>109</v>
      </c>
      <c r="I140" s="203">
        <v>-1208</v>
      </c>
      <c r="J140" s="203">
        <v>1339</v>
      </c>
    </row>
    <row r="141" spans="1:10" x14ac:dyDescent="0.25">
      <c r="H141" s="282" t="s">
        <v>110</v>
      </c>
      <c r="I141" s="203">
        <v>-1293</v>
      </c>
      <c r="J141" s="203">
        <v>1529</v>
      </c>
    </row>
    <row r="142" spans="1:10" x14ac:dyDescent="0.25">
      <c r="H142" s="159" t="s">
        <v>111</v>
      </c>
      <c r="I142" s="203">
        <v>-1304</v>
      </c>
      <c r="J142" s="203">
        <v>1685</v>
      </c>
    </row>
    <row r="143" spans="1:10" x14ac:dyDescent="0.25">
      <c r="H143" s="282" t="s">
        <v>112</v>
      </c>
      <c r="I143" s="203">
        <v>-1340</v>
      </c>
      <c r="J143" s="203">
        <v>1723</v>
      </c>
    </row>
    <row r="144" spans="1:10" x14ac:dyDescent="0.25">
      <c r="H144" s="282" t="s">
        <v>113</v>
      </c>
      <c r="I144" s="203">
        <v>-1306</v>
      </c>
      <c r="J144" s="203">
        <v>1666</v>
      </c>
    </row>
    <row r="145" spans="8:10" x14ac:dyDescent="0.25">
      <c r="H145" s="159" t="s">
        <v>114</v>
      </c>
      <c r="I145" s="203">
        <v>-1260</v>
      </c>
      <c r="J145" s="203">
        <v>1554</v>
      </c>
    </row>
    <row r="146" spans="8:10" x14ac:dyDescent="0.25">
      <c r="H146" s="159" t="s">
        <v>115</v>
      </c>
      <c r="I146" s="203">
        <v>-1216</v>
      </c>
      <c r="J146" s="203">
        <v>1425</v>
      </c>
    </row>
    <row r="147" spans="8:10" x14ac:dyDescent="0.25">
      <c r="H147" s="148" t="s">
        <v>209</v>
      </c>
      <c r="I147" s="203">
        <v>-1233</v>
      </c>
      <c r="J147" s="203">
        <v>1391</v>
      </c>
    </row>
    <row r="161" spans="1:9" x14ac:dyDescent="0.25">
      <c r="A161" t="s">
        <v>610</v>
      </c>
      <c r="H161" t="s">
        <v>611</v>
      </c>
    </row>
    <row r="162" spans="1:9" x14ac:dyDescent="0.25">
      <c r="I162" t="s">
        <v>616</v>
      </c>
    </row>
    <row r="163" spans="1:9" x14ac:dyDescent="0.25">
      <c r="H163" s="511">
        <v>1</v>
      </c>
      <c r="I163" s="205">
        <v>23.158981417756365</v>
      </c>
    </row>
    <row r="164" spans="1:9" x14ac:dyDescent="0.25">
      <c r="H164" s="511">
        <v>2</v>
      </c>
      <c r="I164" s="205">
        <v>21.848739495798313</v>
      </c>
    </row>
    <row r="165" spans="1:9" x14ac:dyDescent="0.25">
      <c r="H165" s="511">
        <v>3</v>
      </c>
      <c r="I165" s="205">
        <v>19.953188999414863</v>
      </c>
    </row>
    <row r="166" spans="1:9" x14ac:dyDescent="0.25">
      <c r="H166" s="511">
        <v>4</v>
      </c>
      <c r="I166" s="205">
        <v>9.4848732624693355</v>
      </c>
    </row>
    <row r="167" spans="1:9" x14ac:dyDescent="0.25">
      <c r="H167" s="511">
        <v>5</v>
      </c>
      <c r="I167" s="205">
        <v>24.497681607418855</v>
      </c>
    </row>
    <row r="168" spans="1:9" x14ac:dyDescent="0.25">
      <c r="H168" s="511">
        <v>6</v>
      </c>
      <c r="I168" s="205">
        <v>6.2910798122065614</v>
      </c>
    </row>
    <row r="169" spans="1:9" x14ac:dyDescent="0.25">
      <c r="H169" s="511">
        <v>7</v>
      </c>
      <c r="I169" s="205">
        <v>25.150150150150154</v>
      </c>
    </row>
    <row r="170" spans="1:9" x14ac:dyDescent="0.25">
      <c r="H170" s="511">
        <v>8</v>
      </c>
      <c r="I170" s="205">
        <v>18.480814408770556</v>
      </c>
    </row>
    <row r="171" spans="1:9" x14ac:dyDescent="0.25">
      <c r="H171" s="511">
        <v>9</v>
      </c>
      <c r="I171" s="205">
        <v>18.057022175290399</v>
      </c>
    </row>
    <row r="172" spans="1:9" x14ac:dyDescent="0.25">
      <c r="H172" s="511">
        <v>0</v>
      </c>
      <c r="I172" s="205">
        <v>2.5154004106776142</v>
      </c>
    </row>
    <row r="188" spans="1:11" x14ac:dyDescent="0.25">
      <c r="A188" t="s">
        <v>612</v>
      </c>
      <c r="J188" t="s">
        <v>613</v>
      </c>
    </row>
    <row r="189" spans="1:11" x14ac:dyDescent="0.25">
      <c r="K189" t="s">
        <v>616</v>
      </c>
    </row>
    <row r="190" spans="1:11" x14ac:dyDescent="0.25">
      <c r="J190" s="376" t="s">
        <v>415</v>
      </c>
      <c r="K190" s="205">
        <v>18.755803156917366</v>
      </c>
    </row>
    <row r="191" spans="1:11" x14ac:dyDescent="0.25">
      <c r="J191" s="376" t="s">
        <v>416</v>
      </c>
      <c r="K191" s="205">
        <v>23.980424143556277</v>
      </c>
    </row>
    <row r="192" spans="1:11" x14ac:dyDescent="0.25">
      <c r="J192" s="376" t="s">
        <v>443</v>
      </c>
      <c r="K192" s="205">
        <v>27.380125086865874</v>
      </c>
    </row>
    <row r="193" spans="10:11" x14ac:dyDescent="0.25">
      <c r="J193" s="376" t="s">
        <v>414</v>
      </c>
      <c r="K193" s="205">
        <v>21.309192200557106</v>
      </c>
    </row>
    <row r="194" spans="10:11" x14ac:dyDescent="0.25">
      <c r="J194" s="392" t="s">
        <v>417</v>
      </c>
      <c r="K194" s="205">
        <v>20.358090185676389</v>
      </c>
    </row>
    <row r="195" spans="10:11" x14ac:dyDescent="0.25">
      <c r="J195" s="392" t="s">
        <v>418</v>
      </c>
      <c r="K195" s="205">
        <v>8.5551330798479057</v>
      </c>
    </row>
    <row r="196" spans="10:11" x14ac:dyDescent="0.25">
      <c r="J196" s="392" t="s">
        <v>477</v>
      </c>
      <c r="K196" s="205">
        <v>22.047244094488192</v>
      </c>
    </row>
    <row r="197" spans="10:11" x14ac:dyDescent="0.25">
      <c r="J197" s="392" t="s">
        <v>478</v>
      </c>
      <c r="K197" s="205">
        <v>24.921277552856509</v>
      </c>
    </row>
    <row r="198" spans="10:11" x14ac:dyDescent="0.25">
      <c r="J198" s="392" t="s">
        <v>479</v>
      </c>
      <c r="K198" s="205">
        <v>12.744630071599047</v>
      </c>
    </row>
    <row r="213" spans="1:9" x14ac:dyDescent="0.25">
      <c r="A213" t="s">
        <v>614</v>
      </c>
      <c r="H213" t="s">
        <v>615</v>
      </c>
    </row>
    <row r="214" spans="1:9" x14ac:dyDescent="0.25">
      <c r="I214" t="s">
        <v>616</v>
      </c>
    </row>
    <row r="215" spans="1:9" x14ac:dyDescent="0.25">
      <c r="H215" t="s">
        <v>216</v>
      </c>
      <c r="I215" s="205">
        <v>4.0462427745664797</v>
      </c>
    </row>
    <row r="216" spans="1:9" x14ac:dyDescent="0.25">
      <c r="H216" t="s">
        <v>13</v>
      </c>
      <c r="I216" s="205">
        <v>12.465373961218845</v>
      </c>
    </row>
    <row r="217" spans="1:9" x14ac:dyDescent="0.25">
      <c r="H217" t="s">
        <v>14</v>
      </c>
      <c r="I217" s="205">
        <v>9.7834204630321153</v>
      </c>
    </row>
    <row r="218" spans="1:9" x14ac:dyDescent="0.25">
      <c r="H218" t="s">
        <v>15</v>
      </c>
      <c r="I218" s="205">
        <v>15.434924787442768</v>
      </c>
    </row>
    <row r="219" spans="1:9" x14ac:dyDescent="0.25">
      <c r="H219" t="s">
        <v>16</v>
      </c>
      <c r="I219" s="205">
        <v>22.61127596439168</v>
      </c>
    </row>
    <row r="220" spans="1:9" x14ac:dyDescent="0.25">
      <c r="H220" t="s">
        <v>17</v>
      </c>
      <c r="I220" s="205">
        <v>22.228670922809059</v>
      </c>
    </row>
    <row r="221" spans="1:9" x14ac:dyDescent="0.25">
      <c r="H221" t="s">
        <v>18</v>
      </c>
      <c r="I221" s="205">
        <v>21.608643457382954</v>
      </c>
    </row>
    <row r="222" spans="1:9" x14ac:dyDescent="0.25">
      <c r="H222" t="s">
        <v>19</v>
      </c>
      <c r="I222" s="205">
        <v>18.918918918918919</v>
      </c>
    </row>
    <row r="223" spans="1:9" x14ac:dyDescent="0.25">
      <c r="H223" t="s">
        <v>20</v>
      </c>
      <c r="I223" s="205">
        <v>14.666666666666657</v>
      </c>
    </row>
    <row r="224" spans="1:9" x14ac:dyDescent="0.25">
      <c r="H224" t="s">
        <v>211</v>
      </c>
      <c r="I224" s="205">
        <v>11.358734723220707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20</vt:i4>
      </vt:variant>
      <vt:variant>
        <vt:lpstr>Pomenované rozsahy</vt:lpstr>
      </vt:variant>
      <vt:variant>
        <vt:i4>19</vt:i4>
      </vt:variant>
    </vt:vector>
  </HeadingPairs>
  <TitlesOfParts>
    <vt:vector size="39" baseType="lpstr">
      <vt:lpstr>36-37</vt:lpstr>
      <vt:lpstr>38-39</vt:lpstr>
      <vt:lpstr>40-41</vt:lpstr>
      <vt:lpstr>42-43</vt:lpstr>
      <vt:lpstr>44-45</vt:lpstr>
      <vt:lpstr>46-47</vt:lpstr>
      <vt:lpstr>48-49</vt:lpstr>
      <vt:lpstr>50-51</vt:lpstr>
      <vt:lpstr>52-53</vt:lpstr>
      <vt:lpstr>54-55</vt:lpstr>
      <vt:lpstr>56-57</vt:lpstr>
      <vt:lpstr>58-59</vt:lpstr>
      <vt:lpstr>60-61</vt:lpstr>
      <vt:lpstr>62-63</vt:lpstr>
      <vt:lpstr>64-65</vt:lpstr>
      <vt:lpstr>66-67</vt:lpstr>
      <vt:lpstr>68-69</vt:lpstr>
      <vt:lpstr>70-71</vt:lpstr>
      <vt:lpstr>72-73</vt:lpstr>
      <vt:lpstr>Grafy</vt:lpstr>
      <vt:lpstr>'36-37'!Oblasť_tlače</vt:lpstr>
      <vt:lpstr>'38-39'!Oblasť_tlače</vt:lpstr>
      <vt:lpstr>'40-41'!Oblasť_tlače</vt:lpstr>
      <vt:lpstr>'42-43'!Oblasť_tlače</vt:lpstr>
      <vt:lpstr>'44-45'!Oblasť_tlače</vt:lpstr>
      <vt:lpstr>'46-47'!Oblasť_tlače</vt:lpstr>
      <vt:lpstr>'48-49'!Oblasť_tlače</vt:lpstr>
      <vt:lpstr>'50-51'!Oblasť_tlače</vt:lpstr>
      <vt:lpstr>'52-53'!Oblasť_tlače</vt:lpstr>
      <vt:lpstr>'54-55'!Oblasť_tlače</vt:lpstr>
      <vt:lpstr>'56-57'!Oblasť_tlače</vt:lpstr>
      <vt:lpstr>'58-59'!Oblasť_tlače</vt:lpstr>
      <vt:lpstr>'60-61'!Oblasť_tlače</vt:lpstr>
      <vt:lpstr>'62-63'!Oblasť_tlače</vt:lpstr>
      <vt:lpstr>'64-65'!Oblasť_tlače</vt:lpstr>
      <vt:lpstr>'66-67'!Oblasť_tlače</vt:lpstr>
      <vt:lpstr>'68-69'!Oblasť_tlače</vt:lpstr>
      <vt:lpstr>'70-71'!Oblasť_tlače</vt:lpstr>
      <vt:lpstr>'72-73'!Oblasť_tlače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cicvak</dc:creator>
  <cp:lastModifiedBy>Kašková Adriana</cp:lastModifiedBy>
  <cp:lastPrinted>2022-07-29T08:59:59Z</cp:lastPrinted>
  <dcterms:created xsi:type="dcterms:W3CDTF">2010-05-03T09:37:56Z</dcterms:created>
  <dcterms:modified xsi:type="dcterms:W3CDTF">2022-11-22T07:05:02Z</dcterms:modified>
</cp:coreProperties>
</file>